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0 VÝSTUP 2  Dukelská změny\"/>
    </mc:Choice>
  </mc:AlternateContent>
  <xr:revisionPtr revIDLastSave="0" documentId="8_{66AF6390-63C6-4C83-96CF-A5EDF2833DD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6.3 Pol'!$A$1:$Y$232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22" i="12"/>
  <c r="BA220" i="12"/>
  <c r="BA219" i="12"/>
  <c r="BA216" i="12"/>
  <c r="BA214" i="12"/>
  <c r="BA213" i="12"/>
  <c r="BA203" i="12"/>
  <c r="BA201" i="12"/>
  <c r="BA199" i="12"/>
  <c r="BA197" i="12"/>
  <c r="BA195" i="12"/>
  <c r="BA193" i="12"/>
  <c r="BA189" i="12"/>
  <c r="G8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7" i="12"/>
  <c r="I17" i="12"/>
  <c r="I16" i="12" s="1"/>
  <c r="K17" i="12"/>
  <c r="M17" i="12"/>
  <c r="O17" i="12"/>
  <c r="O16" i="12" s="1"/>
  <c r="Q17" i="12"/>
  <c r="Q16" i="12" s="1"/>
  <c r="V17" i="12"/>
  <c r="V16" i="12" s="1"/>
  <c r="G19" i="12"/>
  <c r="I19" i="12"/>
  <c r="K19" i="12"/>
  <c r="K16" i="12" s="1"/>
  <c r="M19" i="12"/>
  <c r="O19" i="12"/>
  <c r="Q19" i="12"/>
  <c r="V19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G16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3" i="12"/>
  <c r="G42" i="12" s="1"/>
  <c r="I43" i="12"/>
  <c r="I42" i="12" s="1"/>
  <c r="K43" i="12"/>
  <c r="K42" i="12" s="1"/>
  <c r="O43" i="12"/>
  <c r="Q43" i="12"/>
  <c r="Q42" i="12" s="1"/>
  <c r="V43" i="12"/>
  <c r="G45" i="12"/>
  <c r="M45" i="12" s="1"/>
  <c r="I45" i="12"/>
  <c r="K45" i="12"/>
  <c r="O45" i="12"/>
  <c r="Q45" i="12"/>
  <c r="V45" i="12"/>
  <c r="V42" i="12" s="1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1" i="12"/>
  <c r="I51" i="12"/>
  <c r="K51" i="12"/>
  <c r="M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O42" i="12" s="1"/>
  <c r="Q57" i="12"/>
  <c r="V57" i="12"/>
  <c r="G59" i="12"/>
  <c r="M59" i="12" s="1"/>
  <c r="I59" i="12"/>
  <c r="K59" i="12"/>
  <c r="O59" i="12"/>
  <c r="Q59" i="12"/>
  <c r="V59" i="12"/>
  <c r="G61" i="12"/>
  <c r="M61" i="12" s="1"/>
  <c r="I61" i="12"/>
  <c r="K61" i="12"/>
  <c r="O61" i="12"/>
  <c r="Q61" i="12"/>
  <c r="V61" i="12"/>
  <c r="G63" i="12"/>
  <c r="I63" i="12"/>
  <c r="K63" i="12"/>
  <c r="M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9" i="12"/>
  <c r="M69" i="12" s="1"/>
  <c r="I69" i="12"/>
  <c r="K69" i="12"/>
  <c r="O69" i="12"/>
  <c r="Q69" i="12"/>
  <c r="V69" i="12"/>
  <c r="G71" i="12"/>
  <c r="K71" i="12"/>
  <c r="Q71" i="12"/>
  <c r="V71" i="12"/>
  <c r="G72" i="12"/>
  <c r="M72" i="12" s="1"/>
  <c r="M71" i="12" s="1"/>
  <c r="I72" i="12"/>
  <c r="I71" i="12" s="1"/>
  <c r="K72" i="12"/>
  <c r="O72" i="12"/>
  <c r="O71" i="12" s="1"/>
  <c r="Q72" i="12"/>
  <c r="V72" i="12"/>
  <c r="Q74" i="12"/>
  <c r="G75" i="12"/>
  <c r="I75" i="12"/>
  <c r="I74" i="12" s="1"/>
  <c r="K75" i="12"/>
  <c r="M75" i="12"/>
  <c r="O75" i="12"/>
  <c r="O74" i="12" s="1"/>
  <c r="Q75" i="12"/>
  <c r="V75" i="12"/>
  <c r="V74" i="12" s="1"/>
  <c r="G77" i="12"/>
  <c r="I77" i="12"/>
  <c r="K77" i="12"/>
  <c r="K74" i="12" s="1"/>
  <c r="M77" i="12"/>
  <c r="O77" i="12"/>
  <c r="Q77" i="12"/>
  <c r="V77" i="12"/>
  <c r="G80" i="12"/>
  <c r="G74" i="12" s="1"/>
  <c r="I80" i="12"/>
  <c r="K80" i="12"/>
  <c r="O80" i="12"/>
  <c r="Q80" i="12"/>
  <c r="V80" i="12"/>
  <c r="G83" i="12"/>
  <c r="M83" i="12" s="1"/>
  <c r="I83" i="12"/>
  <c r="K83" i="12"/>
  <c r="K82" i="12" s="1"/>
  <c r="O83" i="12"/>
  <c r="Q83" i="12"/>
  <c r="Q82" i="12" s="1"/>
  <c r="V83" i="12"/>
  <c r="G85" i="12"/>
  <c r="G82" i="12" s="1"/>
  <c r="I85" i="12"/>
  <c r="K85" i="12"/>
  <c r="M85" i="12"/>
  <c r="O85" i="12"/>
  <c r="Q85" i="12"/>
  <c r="V85" i="12"/>
  <c r="V82" i="12" s="1"/>
  <c r="G87" i="12"/>
  <c r="I87" i="12"/>
  <c r="K87" i="12"/>
  <c r="M87" i="12"/>
  <c r="O87" i="12"/>
  <c r="O82" i="12" s="1"/>
  <c r="Q87" i="12"/>
  <c r="V87" i="12"/>
  <c r="G89" i="12"/>
  <c r="M89" i="12" s="1"/>
  <c r="I89" i="12"/>
  <c r="K89" i="12"/>
  <c r="O89" i="12"/>
  <c r="Q89" i="12"/>
  <c r="V89" i="12"/>
  <c r="G92" i="12"/>
  <c r="I92" i="12"/>
  <c r="I82" i="12" s="1"/>
  <c r="K92" i="12"/>
  <c r="M92" i="12"/>
  <c r="O92" i="12"/>
  <c r="Q92" i="12"/>
  <c r="V92" i="12"/>
  <c r="G94" i="12"/>
  <c r="I94" i="12"/>
  <c r="K94" i="12"/>
  <c r="M94" i="12"/>
  <c r="O94" i="12"/>
  <c r="Q94" i="12"/>
  <c r="V94" i="12"/>
  <c r="G96" i="12"/>
  <c r="M96" i="12" s="1"/>
  <c r="I96" i="12"/>
  <c r="K96" i="12"/>
  <c r="O96" i="12"/>
  <c r="Q96" i="12"/>
  <c r="V96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2" i="12"/>
  <c r="I102" i="12"/>
  <c r="K102" i="12"/>
  <c r="M102" i="12"/>
  <c r="O102" i="12"/>
  <c r="Q102" i="12"/>
  <c r="V102" i="12"/>
  <c r="G105" i="12"/>
  <c r="I105" i="12"/>
  <c r="K105" i="12"/>
  <c r="M105" i="12"/>
  <c r="O105" i="12"/>
  <c r="Q105" i="12"/>
  <c r="V105" i="12"/>
  <c r="G110" i="12"/>
  <c r="M110" i="12" s="1"/>
  <c r="I110" i="12"/>
  <c r="K110" i="12"/>
  <c r="O110" i="12"/>
  <c r="Q110" i="12"/>
  <c r="V110" i="12"/>
  <c r="G114" i="12"/>
  <c r="I114" i="12"/>
  <c r="K114" i="12"/>
  <c r="M114" i="12"/>
  <c r="O114" i="12"/>
  <c r="Q114" i="12"/>
  <c r="V114" i="12"/>
  <c r="G117" i="12"/>
  <c r="I117" i="12"/>
  <c r="K117" i="12"/>
  <c r="M117" i="12"/>
  <c r="O117" i="12"/>
  <c r="Q117" i="12"/>
  <c r="V117" i="12"/>
  <c r="G120" i="12"/>
  <c r="G121" i="12"/>
  <c r="M121" i="12" s="1"/>
  <c r="I121" i="12"/>
  <c r="I120" i="12" s="1"/>
  <c r="K121" i="12"/>
  <c r="K120" i="12" s="1"/>
  <c r="O121" i="12"/>
  <c r="O120" i="12" s="1"/>
  <c r="Q121" i="12"/>
  <c r="V121" i="12"/>
  <c r="V120" i="12" s="1"/>
  <c r="G122" i="12"/>
  <c r="M122" i="12" s="1"/>
  <c r="I122" i="12"/>
  <c r="K122" i="12"/>
  <c r="O122" i="12"/>
  <c r="Q122" i="12"/>
  <c r="Q120" i="12" s="1"/>
  <c r="V122" i="12"/>
  <c r="G124" i="12"/>
  <c r="I124" i="12"/>
  <c r="K124" i="12"/>
  <c r="M124" i="12"/>
  <c r="O124" i="12"/>
  <c r="Q124" i="12"/>
  <c r="V124" i="12"/>
  <c r="G126" i="12"/>
  <c r="I126" i="12"/>
  <c r="K126" i="12"/>
  <c r="M126" i="12"/>
  <c r="O126" i="12"/>
  <c r="Q126" i="12"/>
  <c r="V126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2" i="12"/>
  <c r="I132" i="12"/>
  <c r="K132" i="12"/>
  <c r="M132" i="12"/>
  <c r="O132" i="12"/>
  <c r="Q132" i="12"/>
  <c r="V132" i="12"/>
  <c r="G134" i="12"/>
  <c r="AF222" i="12" s="1"/>
  <c r="I134" i="12"/>
  <c r="K134" i="12"/>
  <c r="O134" i="12"/>
  <c r="Q134" i="12"/>
  <c r="V134" i="12"/>
  <c r="G137" i="12"/>
  <c r="M137" i="12" s="1"/>
  <c r="I137" i="12"/>
  <c r="K137" i="12"/>
  <c r="O137" i="12"/>
  <c r="Q137" i="12"/>
  <c r="V137" i="12"/>
  <c r="G142" i="12"/>
  <c r="I142" i="12"/>
  <c r="K142" i="12"/>
  <c r="M142" i="12"/>
  <c r="O142" i="12"/>
  <c r="Q142" i="12"/>
  <c r="V142" i="12"/>
  <c r="G145" i="12"/>
  <c r="I145" i="12"/>
  <c r="K145" i="12"/>
  <c r="M145" i="12"/>
  <c r="O145" i="12"/>
  <c r="Q145" i="12"/>
  <c r="V145" i="12"/>
  <c r="G146" i="12"/>
  <c r="I146" i="12"/>
  <c r="K146" i="12"/>
  <c r="M146" i="12"/>
  <c r="O146" i="12"/>
  <c r="Q146" i="12"/>
  <c r="V146" i="12"/>
  <c r="G147" i="12"/>
  <c r="O147" i="12"/>
  <c r="Q147" i="12"/>
  <c r="G148" i="12"/>
  <c r="I148" i="12"/>
  <c r="I147" i="12" s="1"/>
  <c r="K148" i="12"/>
  <c r="M148" i="12"/>
  <c r="M147" i="12" s="1"/>
  <c r="O148" i="12"/>
  <c r="Q148" i="12"/>
  <c r="V148" i="12"/>
  <c r="V147" i="12" s="1"/>
  <c r="G150" i="12"/>
  <c r="I150" i="12"/>
  <c r="K150" i="12"/>
  <c r="K147" i="12" s="1"/>
  <c r="M150" i="12"/>
  <c r="O150" i="12"/>
  <c r="Q150" i="12"/>
  <c r="V150" i="12"/>
  <c r="G152" i="12"/>
  <c r="Q152" i="12"/>
  <c r="G153" i="12"/>
  <c r="M153" i="12" s="1"/>
  <c r="M152" i="12" s="1"/>
  <c r="I153" i="12"/>
  <c r="I152" i="12" s="1"/>
  <c r="K153" i="12"/>
  <c r="K152" i="12" s="1"/>
  <c r="O153" i="12"/>
  <c r="O152" i="12" s="1"/>
  <c r="Q153" i="12"/>
  <c r="V153" i="12"/>
  <c r="V152" i="12" s="1"/>
  <c r="K157" i="12"/>
  <c r="G158" i="12"/>
  <c r="G157" i="12" s="1"/>
  <c r="I158" i="12"/>
  <c r="K158" i="12"/>
  <c r="M158" i="12"/>
  <c r="O158" i="12"/>
  <c r="O157" i="12" s="1"/>
  <c r="Q158" i="12"/>
  <c r="V158" i="12"/>
  <c r="V157" i="12" s="1"/>
  <c r="G164" i="12"/>
  <c r="I164" i="12"/>
  <c r="K164" i="12"/>
  <c r="M164" i="12"/>
  <c r="O164" i="12"/>
  <c r="Q164" i="12"/>
  <c r="V164" i="12"/>
  <c r="G166" i="12"/>
  <c r="M166" i="12" s="1"/>
  <c r="I166" i="12"/>
  <c r="K166" i="12"/>
  <c r="O166" i="12"/>
  <c r="Q166" i="12"/>
  <c r="Q157" i="12" s="1"/>
  <c r="V166" i="12"/>
  <c r="G169" i="12"/>
  <c r="I169" i="12"/>
  <c r="I157" i="12" s="1"/>
  <c r="K169" i="12"/>
  <c r="M169" i="12"/>
  <c r="O169" i="12"/>
  <c r="Q169" i="12"/>
  <c r="V169" i="12"/>
  <c r="G173" i="12"/>
  <c r="I173" i="12"/>
  <c r="K173" i="12"/>
  <c r="M173" i="12"/>
  <c r="O173" i="12"/>
  <c r="Q173" i="12"/>
  <c r="V173" i="12"/>
  <c r="G177" i="12"/>
  <c r="M177" i="12" s="1"/>
  <c r="I177" i="12"/>
  <c r="K177" i="12"/>
  <c r="O177" i="12"/>
  <c r="Q177" i="12"/>
  <c r="V177" i="12"/>
  <c r="G182" i="12"/>
  <c r="M182" i="12" s="1"/>
  <c r="I182" i="12"/>
  <c r="K182" i="12"/>
  <c r="O182" i="12"/>
  <c r="Q182" i="12"/>
  <c r="V182" i="12"/>
  <c r="G187" i="12"/>
  <c r="I187" i="12"/>
  <c r="I186" i="12" s="1"/>
  <c r="K187" i="12"/>
  <c r="M187" i="12"/>
  <c r="O187" i="12"/>
  <c r="O186" i="12" s="1"/>
  <c r="Q187" i="12"/>
  <c r="V187" i="12"/>
  <c r="V186" i="12" s="1"/>
  <c r="G188" i="12"/>
  <c r="I188" i="12"/>
  <c r="K188" i="12"/>
  <c r="M188" i="12"/>
  <c r="O188" i="12"/>
  <c r="Q188" i="12"/>
  <c r="V188" i="12"/>
  <c r="G190" i="12"/>
  <c r="M190" i="12" s="1"/>
  <c r="I190" i="12"/>
  <c r="K190" i="12"/>
  <c r="O190" i="12"/>
  <c r="Q190" i="12"/>
  <c r="Q186" i="12" s="1"/>
  <c r="V190" i="12"/>
  <c r="G191" i="12"/>
  <c r="I191" i="12"/>
  <c r="K191" i="12"/>
  <c r="M191" i="12"/>
  <c r="O191" i="12"/>
  <c r="Q191" i="12"/>
  <c r="V191" i="12"/>
  <c r="G194" i="12"/>
  <c r="I194" i="12"/>
  <c r="K194" i="12"/>
  <c r="M194" i="12"/>
  <c r="O194" i="12"/>
  <c r="Q194" i="12"/>
  <c r="V194" i="12"/>
  <c r="G196" i="12"/>
  <c r="M196" i="12" s="1"/>
  <c r="I196" i="12"/>
  <c r="K196" i="12"/>
  <c r="O196" i="12"/>
  <c r="Q196" i="12"/>
  <c r="V196" i="12"/>
  <c r="G198" i="12"/>
  <c r="M198" i="12" s="1"/>
  <c r="I198" i="12"/>
  <c r="K198" i="12"/>
  <c r="O198" i="12"/>
  <c r="Q198" i="12"/>
  <c r="V198" i="12"/>
  <c r="G200" i="12"/>
  <c r="M200" i="12" s="1"/>
  <c r="I200" i="12"/>
  <c r="K200" i="12"/>
  <c r="K186" i="12" s="1"/>
  <c r="O200" i="12"/>
  <c r="Q200" i="12"/>
  <c r="V200" i="12"/>
  <c r="G202" i="12"/>
  <c r="I202" i="12"/>
  <c r="K202" i="12"/>
  <c r="M202" i="12"/>
  <c r="O202" i="12"/>
  <c r="Q202" i="12"/>
  <c r="V202" i="12"/>
  <c r="G212" i="12"/>
  <c r="I212" i="12"/>
  <c r="K212" i="12"/>
  <c r="M212" i="12"/>
  <c r="O212" i="12"/>
  <c r="Q212" i="12"/>
  <c r="V212" i="12"/>
  <c r="G215" i="12"/>
  <c r="M215" i="12" s="1"/>
  <c r="I215" i="12"/>
  <c r="K215" i="12"/>
  <c r="O215" i="12"/>
  <c r="Q215" i="12"/>
  <c r="V215" i="12"/>
  <c r="G217" i="12"/>
  <c r="I217" i="12"/>
  <c r="K217" i="12"/>
  <c r="M217" i="12"/>
  <c r="O217" i="12"/>
  <c r="Q217" i="12"/>
  <c r="V217" i="12"/>
  <c r="G218" i="12"/>
  <c r="I218" i="12"/>
  <c r="K218" i="12"/>
  <c r="M218" i="12"/>
  <c r="O218" i="12"/>
  <c r="Q218" i="12"/>
  <c r="V218" i="12"/>
  <c r="AE222" i="12"/>
  <c r="I20" i="1"/>
  <c r="I19" i="1"/>
  <c r="I18" i="1"/>
  <c r="I17" i="1"/>
  <c r="I16" i="1"/>
  <c r="I60" i="1"/>
  <c r="J59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4" i="1" l="1"/>
  <c r="J56" i="1"/>
  <c r="J49" i="1"/>
  <c r="J50" i="1"/>
  <c r="J57" i="1"/>
  <c r="J52" i="1"/>
  <c r="J53" i="1"/>
  <c r="J58" i="1"/>
  <c r="J51" i="1"/>
  <c r="J55" i="1"/>
  <c r="G26" i="1"/>
  <c r="A26" i="1"/>
  <c r="A23" i="1"/>
  <c r="G28" i="1"/>
  <c r="M8" i="12"/>
  <c r="M16" i="12"/>
  <c r="M157" i="12"/>
  <c r="M82" i="12"/>
  <c r="M186" i="12"/>
  <c r="M74" i="12"/>
  <c r="M134" i="12"/>
  <c r="M120" i="12" s="1"/>
  <c r="M80" i="12"/>
  <c r="M34" i="12"/>
  <c r="G186" i="12"/>
  <c r="M43" i="12"/>
  <c r="M42" i="12" s="1"/>
  <c r="I21" i="1"/>
  <c r="I39" i="1"/>
  <c r="I42" i="1" s="1"/>
  <c r="J60" i="1" l="1"/>
  <c r="A24" i="1"/>
  <c r="G24" i="1"/>
  <c r="A27" i="1" s="1"/>
  <c r="J39" i="1"/>
  <c r="J42" i="1" s="1"/>
  <c r="J41" i="1"/>
  <c r="J40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4E9EDDDC-6760-4A1A-8DEA-AC3CC9673D1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2F5CE9A-C02D-4926-80A9-0DDE864B04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<sst xmlns="http://schemas.openxmlformats.org/spreadsheetml/2006/main" count="1141" uniqueCount="409">
  <si>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</si>
  <si>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</si>
  <si>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</si>
  <si>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</si>
  <si>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</si>
  <si>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</si>
  <si>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</si>
  <si>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</si>
  <si>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</si>
  <si>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</si>
  <si>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</si>
  <si>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</si>
  <si>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</si>
  <si>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</si>
  <si>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</si>
  <si>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</si>
  <si>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</si>
  <si>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</si>
  <si>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</si>
  <si>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</si>
  <si>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</si>
  <si>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</si>
  <si>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</si>
  <si>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</si>
  <si>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</si>
  <si>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</si>
  <si>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</si>
  <si>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</si>
  <si>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</si>
  <si>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</si>
  <si>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</si>
  <si>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</si>
  <si>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</si>
  <si>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</si>
  <si>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</si>
  <si>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</si>
  <si>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</si>
  <si>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</si>
  <si>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</si>
  <si>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</si>
  <si>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</si>
  <si>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</si>
  <si>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</si>
  <si>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6.3</t>
  </si>
  <si>
    <t>Etapa č. 3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</si>
  <si>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</si>
  <si>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</si>
  <si>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</si>
  <si>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</si>
  <si>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</si>
  <si>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</si>
  <si>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</si>
  <si>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</si>
  <si>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</si>
  <si>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</si>
  <si>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</si>
  <si>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</si>
  <si>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</si>
  <si>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</si>
  <si>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</si>
  <si>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</si>
  <si>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</si>
  <si>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</si>
  <si>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</si>
  <si>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</si>
  <si>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</si>
  <si>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</si>
  <si>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</si>
  <si>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</si>
  <si>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</si>
  <si>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</si>
  <si>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</si>
  <si>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</si>
  <si>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</si>
  <si>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</t>
  </si>
  <si>
    <t>Komunikace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</si>
  <si>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</si>
  <si>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</si>
  <si>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</si>
  <si>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</si>
  <si>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</si>
  <si>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</si>
  <si>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</si>
  <si>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</si>
  <si>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</si>
  <si>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</si>
  <si>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</si>
  <si>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</si>
  <si>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</si>
  <si>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</si>
  <si>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</si>
  <si>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</si>
  <si>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</si>
  <si>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</si>
  <si>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</si>
  <si>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</si>
  <si>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</si>
  <si>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</si>
  <si>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</si>
  <si>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</si>
  <si>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</si>
  <si>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</si>
  <si>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</si>
  <si>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</si>
  <si>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</si>
  <si>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</si>
  <si>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</si>
  <si>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</si>
  <si>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</si>
  <si>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</si>
  <si>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</si>
  <si>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</si>
  <si>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</si>
  <si>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</si>
  <si>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</si>
  <si>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</si>
  <si>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</si>
  <si>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</si>
  <si>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</si>
  <si>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</si>
  <si>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dlažeb z betonových dlaždic na sucho</t>
  </si>
  <si>
    <t>m2</t>
  </si>
  <si>
    <t>RTS 25/ I</t>
  </si>
  <si>
    <t>RTS 24/ II</t>
  </si>
  <si>
    <t>Práce</t>
  </si>
  <si>
    <t>Běžná</t>
  </si>
  <si>
    <t>POL1_</t>
  </si>
  <si>
    <t>113106231R00</t>
  </si>
  <si>
    <t>Rozebrání dlažeb ze zámkové dlažby v kamenivu</t>
  </si>
  <si>
    <t>113107610R00</t>
  </si>
  <si>
    <t>Odstranění podkladu nad 50 m2,kam.drcené tl.10 cm</t>
  </si>
  <si>
    <t>113108405R00</t>
  </si>
  <si>
    <t>Odstranění asfaltové vrstvy pl.nad 50 m2, tl. 5 cm</t>
  </si>
  <si>
    <t>113109405R00</t>
  </si>
  <si>
    <t>Odstranění podkladu pl. nad 50 m2, beton, tl. 5 cm</t>
  </si>
  <si>
    <t>113151119R00</t>
  </si>
  <si>
    <t>Fréz.živič.krytu pl.do 500 m2,pruh do 75cm,tl.10cm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</si>
  <si>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</si>
  <si>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</si>
  <si>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</si>
  <si>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</si>
  <si>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</si>
  <si>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</si>
  <si>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10 : 57,72260*0,1</t>
  </si>
  <si>
    <t>VV</t>
  </si>
  <si>
    <t>120901121RT3</t>
  </si>
  <si>
    <t>Bourání konstrukcí z prostého betonu v odkopávkách bagrem s kladivem</t>
  </si>
  <si>
    <t>skryté konstrukce : 2</t>
  </si>
  <si>
    <t>122202202R00</t>
  </si>
  <si>
    <t>Odkopávky pro silnice v hor. 3 do 1000 m3</t>
  </si>
  <si>
    <t>pojízdná zám.dlažba tl. 8cm : 40,9*1,2*0,47</t>
  </si>
  <si>
    <t>chodník : 179,4*1,1*0,35</t>
  </si>
  <si>
    <t>odpočty konstrukcí : -143,4*0,05-61,9*0,06-220,3*0,1-15*0,1</t>
  </si>
  <si>
    <t>122202209R00</t>
  </si>
  <si>
    <t>Příplatek za lepivost - odkop. pro silnice v hor.3</t>
  </si>
  <si>
    <t>Odkaz na mn. položky pořadí 10 : 57,72260*0,5</t>
  </si>
  <si>
    <t>162701105R00</t>
  </si>
  <si>
    <t>Vodorovné přemístění výkopku z hor.1-4 do 10000 m</t>
  </si>
  <si>
    <t>Odkaz na mn. položky pořadí 10 : 57,72260</t>
  </si>
  <si>
    <t>Odkaz na mn. položky pořadí 16 : 4,17000*-1</t>
  </si>
  <si>
    <t>162701109R00</t>
  </si>
  <si>
    <t>Příplatek k vod. přemístění hor.1-4 za další 1 km</t>
  </si>
  <si>
    <t>Odkaz na mn. položky pořadí 12 : 53,55260*4</t>
  </si>
  <si>
    <t>167101102R00</t>
  </si>
  <si>
    <t>Nakládání výkopku z hor. 1 ÷ 4 v množství nad 100 m3</t>
  </si>
  <si>
    <t>Odkaz na mn. položky pořadí 12 : 53,55260</t>
  </si>
  <si>
    <t>171201201R00</t>
  </si>
  <si>
    <t>Uložení sypaniny na skl.-sypanina na výšku přes 2m</t>
  </si>
  <si>
    <t>174101102R00</t>
  </si>
  <si>
    <t>Zásyp ruční se zhutněním</t>
  </si>
  <si>
    <t>zpětný zásyp kolem obrub : 0,06*69,5</t>
  </si>
  <si>
    <t>181102302R00</t>
  </si>
  <si>
    <t>Úprava pláně v zářezech se zhutněním</t>
  </si>
  <si>
    <t>Odkaz na mn. položky pořadí 40 : 246,42000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</si>
  <si>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</si>
  <si>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</si>
  <si>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</si>
  <si>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</si>
  <si>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20 : 71,90000*0,1</t>
  </si>
  <si>
    <t>180402111R00</t>
  </si>
  <si>
    <t>Založení trávníku parkového výsevem v rovině</t>
  </si>
  <si>
    <t>plocha ze situace : 71,9</t>
  </si>
  <si>
    <t>181301111R00</t>
  </si>
  <si>
    <t>Rozprostření ornice, rovina, tl.do 10 cm,nad 500m2</t>
  </si>
  <si>
    <t>POL1_1</t>
  </si>
  <si>
    <t>Odkaz na mn. položky pořadí 20 : 71,90000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</si>
  <si>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</si>
  <si>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</si>
  <si>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</si>
  <si>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</si>
  <si>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</si>
  <si>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</si>
  <si>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</si>
  <si>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</si>
  <si>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</si>
  <si>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</si>
  <si>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</si>
  <si>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</si>
  <si>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20 : 71,90000*0,002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</si>
  <si>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</si>
  <si>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</si>
  <si>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</si>
  <si>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</si>
  <si>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</si>
  <si>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</si>
  <si>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</si>
  <si>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</si>
  <si>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20 : 71,90000*0,025</t>
  </si>
  <si>
    <t>25191158R</t>
  </si>
  <si>
    <t>Trávníkové hnojivo</t>
  </si>
  <si>
    <t>Odkaz na mn. položky pořadí 20 : 71,90000*0,2</t>
  </si>
  <si>
    <t>25234000.AR</t>
  </si>
  <si>
    <t>Herbicid totální</t>
  </si>
  <si>
    <t>l</t>
  </si>
  <si>
    <t>POL3_0</t>
  </si>
  <si>
    <t>Odkaz na mn. položky pořadí 20 : 71,90000*0,003</t>
  </si>
  <si>
    <t>5832011R</t>
  </si>
  <si>
    <t>Zemina zahradní, netříděná</t>
  </si>
  <si>
    <t>t</t>
  </si>
  <si>
    <t>Odkaz na mn. položky pořadí 19 : 7,19000*1,4</t>
  </si>
  <si>
    <t>596291111R00</t>
  </si>
  <si>
    <t>Řezání zámkové dlažby tl. 60 mm</t>
  </si>
  <si>
    <t>Odkaz na mn. položky pořadí 41 : 179,40000*0,3</t>
  </si>
  <si>
    <t>565131111RT3</t>
  </si>
  <si>
    <t>Podklad z obal kamen. ACP 16+, š. do 3 m, tl. 5 cm plochy 101-200 m2</t>
  </si>
  <si>
    <t>Odkaz na mn. položky pořadí 36 : 123,30000</t>
  </si>
  <si>
    <t>573231125R00</t>
  </si>
  <si>
    <t>Postřik spojovací z KAE, množství zbytkového asfaltu 0,5 kg/m2</t>
  </si>
  <si>
    <t>Odkaz na mn. položky pořadí 34 : 123,30000</t>
  </si>
  <si>
    <t>577141112RT3</t>
  </si>
  <si>
    <t>Beton asfalt. ACO 11+,do 3 m, tl.5 cm plochy 101-200 m2</t>
  </si>
  <si>
    <t>plocha ze situace : 123,3</t>
  </si>
  <si>
    <t>564861111RT2</t>
  </si>
  <si>
    <t>Podklad ze štěrkodrti po zhutnění tloušťky 20 cm štěrkodrť frakce 0-32 mm</t>
  </si>
  <si>
    <t>Odkaz na mn. položky pořadí 42 : 40,90000*1,2</t>
  </si>
  <si>
    <t>564871111RT2</t>
  </si>
  <si>
    <t>Podklad ze štěrkodrti po zhutnění tloušťky 25 cm štěrkodrť frakce 0-32 mm</t>
  </si>
  <si>
    <t>Odkaz na mn. položky pořadí 41 : 179,40000*1,1</t>
  </si>
  <si>
    <t>567122114R00</t>
  </si>
  <si>
    <t>Podklad z kameniva zpev.cementem SC C8/10 tl.15 cm</t>
  </si>
  <si>
    <t>Odkaz na mn. položky pořadí 42 : 40,90000*1,1</t>
  </si>
  <si>
    <t>568111111R00</t>
  </si>
  <si>
    <t>Zřízení vrstvy z geotextilie skl.do 1:5, š.do 3 m</t>
  </si>
  <si>
    <t>Odkaz na mn. položky pořadí 37 : 49,08000</t>
  </si>
  <si>
    <t>Odkaz na mn. položky pořadí 38 : 197,34000</t>
  </si>
  <si>
    <t>596215021R00</t>
  </si>
  <si>
    <t>Kladení zámkové dlažby tl. 6 cm do drtě tl. 4 cm</t>
  </si>
  <si>
    <t>chodník : 179,4</t>
  </si>
  <si>
    <t>596215040R00</t>
  </si>
  <si>
    <t>Kladení zámkové dlažby tl. 8 cm do drtě tl. 4 cm</t>
  </si>
  <si>
    <t>pojízdná dlažba : 40,9</t>
  </si>
  <si>
    <t>596291113R00</t>
  </si>
  <si>
    <t xml:space="preserve">Řezání zámkové dlažby tl. 80 mm </t>
  </si>
  <si>
    <t>Odkaz na mn. položky pořadí 42 : 40,90000*0,3</t>
  </si>
  <si>
    <t>59901NC</t>
  </si>
  <si>
    <t>Předláždění, výškové srovnání a napojení stávajících ploch</t>
  </si>
  <si>
    <t>Vlastní</t>
  </si>
  <si>
    <t>Indiv</t>
  </si>
  <si>
    <t>592451151R</t>
  </si>
  <si>
    <t>Dlažba betonová SLP skladebná reliéfní 200 x 100 x 60 mm, barevná</t>
  </si>
  <si>
    <t>3,2</t>
  </si>
  <si>
    <t>Koeficient : 0,05</t>
  </si>
  <si>
    <t>592451158R</t>
  </si>
  <si>
    <t>Dlažba betonová SLP skladebná reliéfní 200 x 100 x 80 mm, barevná</t>
  </si>
  <si>
    <t>hmatová : 8,9</t>
  </si>
  <si>
    <t>5924511910R</t>
  </si>
  <si>
    <t>Dlažba betonová 200 x 200 x 80 mm, přírodní</t>
  </si>
  <si>
    <t>Odkaz na mn. položky pořadí 42 : 40,90000</t>
  </si>
  <si>
    <t>Odkaz na mn. položky pořadí 46 : 9,34500*-1</t>
  </si>
  <si>
    <t>Odkaz na mn. položky pořadí 49 : 9,34500*-1</t>
  </si>
  <si>
    <t>592451210R</t>
  </si>
  <si>
    <t>Dlažba betonová 300 x 300 x 60 mm, přírodní</t>
  </si>
  <si>
    <t>Odkaz na mn. položky pořadí 41 : 179,40000</t>
  </si>
  <si>
    <t>Odkaz na mn. položky pořadí 45 : 3,36000*-1</t>
  </si>
  <si>
    <t>59248070R</t>
  </si>
  <si>
    <t>Dlažba betonová vodicí linie 200 x 200 x 80 mm, natural</t>
  </si>
  <si>
    <t>8,9</t>
  </si>
  <si>
    <t>67352004R</t>
  </si>
  <si>
    <t>Geotextilie netkaná PET 300 g/m2</t>
  </si>
  <si>
    <t>Koeficient : 0,2</t>
  </si>
  <si>
    <t>599141111R00</t>
  </si>
  <si>
    <t>Vyplnění spár živičnou zálivkou</t>
  </si>
  <si>
    <t>917862114R00</t>
  </si>
  <si>
    <t>Osazení stojatého obrubníku betonového, s boční opěrou, do lože z betonu C 25/30</t>
  </si>
  <si>
    <t>BO10/25 : 92,5</t>
  </si>
  <si>
    <t>BO15/15 : 28,1</t>
  </si>
  <si>
    <t>BO15/25 : 119,7-28,1</t>
  </si>
  <si>
    <t>919735112R00</t>
  </si>
  <si>
    <t>Řezání stávajícího živičného krytu tl. 5 - 10 cm</t>
  </si>
  <si>
    <t>Odkaz na mn. položky pořadí 51 : 122,60000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</si>
  <si>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</si>
  <si>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</si>
  <si>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</si>
  <si>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</si>
  <si>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119,7</t>
  </si>
  <si>
    <t>59217421R</t>
  </si>
  <si>
    <t>Obrubník chodníkový ABO 14-10 v. 250 x 100 x 1000 mm přírodní</t>
  </si>
  <si>
    <t>kus</t>
  </si>
  <si>
    <t>Odkaz na mn. položky pořadí 52 : 92,50000</t>
  </si>
  <si>
    <t>59217488R</t>
  </si>
  <si>
    <t>Obrubník silniční ABO 2-15 v. 250 x 150 x 1000 mm přírodní</t>
  </si>
  <si>
    <t>Odkaz na mn. položky pořadí 54 : 91,60000</t>
  </si>
  <si>
    <t>Odkaz na mn. položky pořadí 61 : 3,00000*-1</t>
  </si>
  <si>
    <t>Odkaz na mn. položky pořadí 62 : 3,00000*-1</t>
  </si>
  <si>
    <t>59217490R</t>
  </si>
  <si>
    <t xml:space="preserve">Obrubník silniční nájezdový ABO 2-15 N v. 150 x 150 x 1000 mm </t>
  </si>
  <si>
    <t>Odkaz na mn. položky pořadí 53 : 28,10000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</si>
  <si>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</si>
  <si>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</si>
  <si>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</si>
  <si>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</si>
  <si>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</si>
  <si>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</si>
  <si>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</si>
  <si>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</si>
  <si>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Odkaz na mn. položky pořadí 63 : 123,30000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</si>
  <si>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</si>
  <si>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</si>
  <si>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</si>
  <si>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</si>
  <si>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</si>
  <si>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29,30,31,32,33,34,35,36,37,38,39,41,42,43,44,45,46,47,48,49,50,51,52,53,54,57,58,59,60,61,62,63, : </t>
  </si>
  <si>
    <t>Součet: : 336,63474</t>
  </si>
  <si>
    <t>979990103R00</t>
  </si>
  <si>
    <t>Poplatek za uložení suti - beton, skupina odpadu 170101</t>
  </si>
  <si>
    <t>RTS 23/ II</t>
  </si>
  <si>
    <t>Odkaz na dem. hmot. položky pořadí 1 : 19,78920</t>
  </si>
  <si>
    <t>Odkaz na dem. hmot. položky pořadí 2 : 13,92750</t>
  </si>
  <si>
    <t>Odkaz na dem. hmot. položky pořadí 5 : 1,80000</t>
  </si>
  <si>
    <t>Odkaz na dem. hmot. položky pořadí 7 : 57,51000</t>
  </si>
  <si>
    <t>Odkaz na dem. hmot. položky pořadí 9 : 4,80000</t>
  </si>
  <si>
    <t>979999973R00</t>
  </si>
  <si>
    <t>Poplatek za uložení, zemina a kamení, (skup.170504)</t>
  </si>
  <si>
    <t>Odkaz na dem. hmot. položky pořadí 3 : 48,46600</t>
  </si>
  <si>
    <t>979999995R00</t>
  </si>
  <si>
    <t>Poplatek za recyklaci asfaltu, kusovost do 1600 cm2, (skup.170302)</t>
  </si>
  <si>
    <t>Odkaz na dem. hmot. položky pořadí 4 : 1,65000</t>
  </si>
  <si>
    <t>Odkaz na dem. hmot. položky pořadí 6 : 32,40600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</si>
  <si>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</si>
  <si>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</si>
  <si>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</si>
  <si>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</si>
  <si>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</si>
  <si>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1,2,3,4,5,6,7,9, : </t>
  </si>
  <si>
    <t>Součet: : 180,34870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</si>
  <si>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</si>
  <si>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</si>
  <si>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</si>
  <si>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</si>
  <si>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</si>
  <si>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</si>
  <si>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2524,88180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</si>
  <si>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</si>
  <si>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</si>
  <si>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</si>
  <si>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</si>
  <si>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</si>
  <si>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</si>
  <si>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</si>
  <si>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</si>
  <si>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</si>
  <si>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</si>
  <si>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</si>
  <si>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</si>
  <si>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</si>
  <si>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</si>
  <si>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</si>
  <si>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</si>
  <si>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</si>
  <si>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</si>
  <si>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</si>
  <si>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</si>
  <si>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</si>
  <si>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</si>
  <si>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</si>
  <si>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</si>
  <si>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</si>
  <si>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</si>
  <si>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</si>
  <si>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</si>
  <si>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</si>
  <si>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</si>
  <si>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</si>
  <si>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</si>
  <si>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</si>
  <si>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</si>
  <si>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</si>
  <si>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</si>
  <si>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</si>
  <si>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</si>
  <si>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</si>
  <si>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</si>
  <si>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</si>
  <si>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</si>
  <si>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</si>
  <si>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</si>
  <si>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</si>
  <si>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</si>
  <si>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005599</t>
  </si>
  <si>
    <t>Zápis stavby do DTM-MSK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</si>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</sst>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W18" sqref="W18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As8GqirYkzTJKW/1t2OpUnbjKyu9JtsNAgq+SJd60lWujiXKcx64ojCPxsUs08xKHvc9mk//O8ua4EJyEVQzzw==" saltValue="phracmpB0K7Qz71emPSOf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7455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SUMIF(F49:F59,A16,I49:I59)+SUMIF(F49:F59,"PSU",I49:I59)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SUMIF(F49:F59,A17,I49:I59)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SUMIF(F49:F59,A18,I49:I59)</f>
        <v>0</v>
      </c>
      <c r="J18" s="81"/>
    </row>
    <row r="19" spans="1:10" ht="23.25" customHeight="1" x14ac:dyDescent="0.2">
      <c r="A19" s="196" t="s">
        <v>89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SUMIF(F49:F59,A19,I49:I59)</f>
        <v>0</v>
      </c>
      <c r="J19" s="81"/>
    </row>
    <row r="20" spans="1:10" ht="23.25" customHeight="1" x14ac:dyDescent="0.2">
      <c r="A20" s="196" t="s">
        <v>90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SUMIF(F49:F59,A20,I49:I59)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6.3 Pol'!AE222</f>
        <v>0</v>
      </c>
      <c r="G39" s="149">
        <f>'SO.06 6.3 Pol'!AF222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6.3 Pol'!AE222</f>
        <v>0</v>
      </c>
      <c r="G40" s="155">
        <f>'SO.06 6.3 Pol'!AF222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6.3 Pol'!AE222</f>
        <v>0</v>
      </c>
      <c r="G41" s="150">
        <f>'SO.06 6.3 Pol'!AF222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6.3 Pol'!G8</f>
        <v>0</v>
      </c>
      <c r="J49" s="189" t="str">
        <f>IF(I60=0,"",I49/I60*100)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6.3 Pol'!G16</f>
        <v>0</v>
      </c>
      <c r="J50" s="189" t="str">
        <f>IF(I60=0,"",I50/I60*100)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6.3 Pol'!G42</f>
        <v>0</v>
      </c>
      <c r="J51" s="189" t="str">
        <f>IF(I60=0,"",I51/I60*100)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6.3 Pol'!G71</f>
        <v>0</v>
      </c>
      <c r="J52" s="189" t="str">
        <f>IF(I60=0,"",I52/I60*100)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6.3 Pol'!G74</f>
        <v>0</v>
      </c>
      <c r="J53" s="189" t="str">
        <f>IF(I60=0,"",I53/I60*100)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6.3 Pol'!G82</f>
        <v>0</v>
      </c>
      <c r="J54" s="189" t="str">
        <f>IF(I60=0,"",I54/I60*100)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6.3 Pol'!G120</f>
        <v>0</v>
      </c>
      <c r="J55" s="189" t="str">
        <f>IF(I60=0,"",I55/I60*100)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'SO.06 6.3 Pol'!G147</f>
        <v>0</v>
      </c>
      <c r="J56" s="189" t="str">
        <f>IF(I60=0,"",I56/I60*100)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26</v>
      </c>
      <c r="G57" s="193"/>
      <c r="H57" s="193"/>
      <c r="I57" s="193">
        <f>'SO.06 6.3 Pol'!G152</f>
        <v>0</v>
      </c>
      <c r="J57" s="189" t="str">
        <f>IF(I60=0,"",I57/I60*100)</f>
        <v/>
      </c>
    </row>
    <row r="58" spans="1:10" ht="36.75" customHeight="1" x14ac:dyDescent="0.2">
      <c r="A58" s="178"/>
      <c r="B58" s="183" t="s">
        <v>86</v>
      </c>
      <c r="C58" s="184" t="s">
        <v>87</v>
      </c>
      <c r="D58" s="185"/>
      <c r="E58" s="185"/>
      <c r="F58" s="192" t="s">
        <v>88</v>
      </c>
      <c r="G58" s="193"/>
      <c r="H58" s="193"/>
      <c r="I58" s="193">
        <f>'SO.06 6.3 Pol'!G157</f>
        <v>0</v>
      </c>
      <c r="J58" s="189" t="str">
        <f>IF(I60=0,"",I58/I60*100)</f>
        <v/>
      </c>
    </row>
    <row r="59" spans="1:10" ht="36.75" customHeight="1" x14ac:dyDescent="0.2">
      <c r="A59" s="178"/>
      <c r="B59" s="183" t="s">
        <v>89</v>
      </c>
      <c r="C59" s="184" t="s">
        <v>29</v>
      </c>
      <c r="D59" s="185"/>
      <c r="E59" s="185"/>
      <c r="F59" s="192" t="s">
        <v>89</v>
      </c>
      <c r="G59" s="193"/>
      <c r="H59" s="193"/>
      <c r="I59" s="193">
        <f>'SO.06 6.3 Pol'!G186</f>
        <v>0</v>
      </c>
      <c r="J59" s="189" t="str">
        <f>IF(I60=0,"",I59/I60*100)</f>
        <v/>
      </c>
    </row>
    <row r="60" spans="1:10" ht="25.5" customHeight="1" x14ac:dyDescent="0.2">
      <c r="A60" s="179"/>
      <c r="B60" s="186" t="s">
        <v>1</v>
      </c>
      <c r="C60" s="187"/>
      <c r="D60" s="188"/>
      <c r="E60" s="188"/>
      <c r="F60" s="194"/>
      <c r="G60" s="195"/>
      <c r="H60" s="195"/>
      <c r="I60" s="195">
        <f>SUM(I49:I59)</f>
        <v>0</v>
      </c>
      <c r="J60" s="190">
        <f>SUM(J49:J59)</f>
        <v>0</v>
      </c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  <row r="63" spans="1:10" x14ac:dyDescent="0.2">
      <c r="F63" s="135"/>
      <c r="G63" s="135"/>
      <c r="H63" s="135"/>
      <c r="I63" s="135"/>
      <c r="J63" s="191"/>
    </row>
  </sheetData>
  <sheetProtection algorithmName="SHA-512" hashValue="paki/8a6uMNEtNKFdC4lb5VG7Roxow6vgGJSwY07TVxXSzdD8uxrfxDcVU/gDr+ZnDavh+AkjPIvGqJ8bO7lUA==" saltValue="Cf5MF29U4QSF5I2Gw7MWT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F1hjAguhPYirfXk3Rs8NEStR8EauxrIsFpA71CpiZH80g4cTaghQCmG7B1T03G/8Oq7Ggxb4hLmcfnYojA6VQQ==" saltValue="Y12G6OtfBcQcD+fYyB2/I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6678A-481C-40EA-9AE0-BD33A94BE82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91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92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92</v>
      </c>
      <c r="AG3" t="s">
        <v>93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94</v>
      </c>
    </row>
    <row r="5" spans="1:60" x14ac:dyDescent="0.2">
      <c r="D5" s="10"/>
    </row>
    <row r="6" spans="1:60" ht="38.25" x14ac:dyDescent="0.2">
      <c r="A6" s="208" t="s">
        <v>95</v>
      </c>
      <c r="B6" s="210" t="s">
        <v>96</v>
      </c>
      <c r="C6" s="210" t="s">
        <v>97</v>
      </c>
      <c r="D6" s="209" t="s">
        <v>98</v>
      </c>
      <c r="E6" s="208" t="s">
        <v>99</v>
      </c>
      <c r="F6" s="207" t="s">
        <v>100</v>
      </c>
      <c r="G6" s="208" t="s">
        <v>31</v>
      </c>
      <c r="H6" s="211" t="s">
        <v>32</v>
      </c>
      <c r="I6" s="211" t="s">
        <v>101</v>
      </c>
      <c r="J6" s="211" t="s">
        <v>33</v>
      </c>
      <c r="K6" s="211" t="s">
        <v>102</v>
      </c>
      <c r="L6" s="211" t="s">
        <v>103</v>
      </c>
      <c r="M6" s="211" t="s">
        <v>104</v>
      </c>
      <c r="N6" s="211" t="s">
        <v>105</v>
      </c>
      <c r="O6" s="211" t="s">
        <v>106</v>
      </c>
      <c r="P6" s="211" t="s">
        <v>107</v>
      </c>
      <c r="Q6" s="211" t="s">
        <v>108</v>
      </c>
      <c r="R6" s="211" t="s">
        <v>109</v>
      </c>
      <c r="S6" s="211" t="s">
        <v>110</v>
      </c>
      <c r="T6" s="211" t="s">
        <v>111</v>
      </c>
      <c r="U6" s="211" t="s">
        <v>112</v>
      </c>
      <c r="V6" s="211" t="s">
        <v>113</v>
      </c>
      <c r="W6" s="211" t="s">
        <v>114</v>
      </c>
      <c r="X6" s="211" t="s">
        <v>115</v>
      </c>
      <c r="Y6" s="211" t="s">
        <v>116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117</v>
      </c>
      <c r="B8" s="239" t="s">
        <v>68</v>
      </c>
      <c r="C8" s="262" t="s">
        <v>69</v>
      </c>
      <c r="D8" s="240"/>
      <c r="E8" s="241"/>
      <c r="F8" s="242"/>
      <c r="G8" s="242">
        <f>SUMIF(AG9:AG15,"&lt;&gt;NOR",G9:G15)</f>
        <v>0</v>
      </c>
      <c r="H8" s="242"/>
      <c r="I8" s="242">
        <f>SUM(I9:I15)</f>
        <v>0</v>
      </c>
      <c r="J8" s="242"/>
      <c r="K8" s="242">
        <f>SUM(K9:K15)</f>
        <v>0</v>
      </c>
      <c r="L8" s="242"/>
      <c r="M8" s="242">
        <f>SUM(M9:M15)</f>
        <v>0</v>
      </c>
      <c r="N8" s="241"/>
      <c r="O8" s="241">
        <f>SUM(O9:O15)</f>
        <v>0</v>
      </c>
      <c r="P8" s="241"/>
      <c r="Q8" s="241">
        <f>SUM(Q9:Q15)</f>
        <v>175.56</v>
      </c>
      <c r="R8" s="242"/>
      <c r="S8" s="242"/>
      <c r="T8" s="243"/>
      <c r="U8" s="237"/>
      <c r="V8" s="237">
        <f>SUM(V9:V15)</f>
        <v>86.86999999999999</v>
      </c>
      <c r="W8" s="237"/>
      <c r="X8" s="237"/>
      <c r="Y8" s="237"/>
      <c r="AG8" t="s">
        <v>118</v>
      </c>
    </row>
    <row r="9" spans="1:60" outlineLevel="1" x14ac:dyDescent="0.2">
      <c r="A9" s="252">
        <v>1</v>
      </c>
      <c r="B9" s="253" t="s">
        <v>119</v>
      </c>
      <c r="C9" s="263" t="s">
        <v>120</v>
      </c>
      <c r="D9" s="254" t="s">
        <v>121</v>
      </c>
      <c r="E9" s="255">
        <v>143.4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0.13800000000000001</v>
      </c>
      <c r="Q9" s="255">
        <f>ROUND(E9*P9,2)</f>
        <v>19.79</v>
      </c>
      <c r="R9" s="257"/>
      <c r="S9" s="257" t="s">
        <v>122</v>
      </c>
      <c r="T9" s="258" t="s">
        <v>123</v>
      </c>
      <c r="U9" s="232">
        <v>0.16</v>
      </c>
      <c r="V9" s="232">
        <f>ROUND(E9*U9,2)</f>
        <v>22.94</v>
      </c>
      <c r="W9" s="232"/>
      <c r="X9" s="232" t="s">
        <v>124</v>
      </c>
      <c r="Y9" s="232" t="s">
        <v>125</v>
      </c>
      <c r="Z9" s="212"/>
      <c r="AA9" s="212"/>
      <c r="AB9" s="212"/>
      <c r="AC9" s="212"/>
      <c r="AD9" s="212"/>
      <c r="AE9" s="212"/>
      <c r="AF9" s="212"/>
      <c r="AG9" s="212" t="s">
        <v>126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127</v>
      </c>
      <c r="C10" s="263" t="s">
        <v>128</v>
      </c>
      <c r="D10" s="254" t="s">
        <v>121</v>
      </c>
      <c r="E10" s="255">
        <v>61.9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0.22500000000000001</v>
      </c>
      <c r="Q10" s="255">
        <f>ROUND(E10*P10,2)</f>
        <v>13.93</v>
      </c>
      <c r="R10" s="257"/>
      <c r="S10" s="257" t="s">
        <v>122</v>
      </c>
      <c r="T10" s="258" t="s">
        <v>123</v>
      </c>
      <c r="U10" s="232">
        <v>0.14199999999999999</v>
      </c>
      <c r="V10" s="232">
        <f>ROUND(E10*U10,2)</f>
        <v>8.7899999999999991</v>
      </c>
      <c r="W10" s="232"/>
      <c r="X10" s="232" t="s">
        <v>124</v>
      </c>
      <c r="Y10" s="232" t="s">
        <v>125</v>
      </c>
      <c r="Z10" s="212"/>
      <c r="AA10" s="212"/>
      <c r="AB10" s="212"/>
      <c r="AC10" s="212"/>
      <c r="AD10" s="212"/>
      <c r="AE10" s="212"/>
      <c r="AF10" s="212"/>
      <c r="AG10" s="212" t="s">
        <v>126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129</v>
      </c>
      <c r="C11" s="263" t="s">
        <v>130</v>
      </c>
      <c r="D11" s="254" t="s">
        <v>121</v>
      </c>
      <c r="E11" s="255">
        <v>220.3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0.22</v>
      </c>
      <c r="Q11" s="255">
        <f>ROUND(E11*P11,2)</f>
        <v>48.47</v>
      </c>
      <c r="R11" s="257"/>
      <c r="S11" s="257" t="s">
        <v>122</v>
      </c>
      <c r="T11" s="258" t="s">
        <v>123</v>
      </c>
      <c r="U11" s="232">
        <v>0.05</v>
      </c>
      <c r="V11" s="232">
        <f>ROUND(E11*U11,2)</f>
        <v>11.02</v>
      </c>
      <c r="W11" s="232"/>
      <c r="X11" s="232" t="s">
        <v>124</v>
      </c>
      <c r="Y11" s="232" t="s">
        <v>125</v>
      </c>
      <c r="Z11" s="212"/>
      <c r="AA11" s="212"/>
      <c r="AB11" s="212"/>
      <c r="AC11" s="212"/>
      <c r="AD11" s="212"/>
      <c r="AE11" s="212"/>
      <c r="AF11" s="212"/>
      <c r="AG11" s="212" t="s">
        <v>126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2">
        <v>4</v>
      </c>
      <c r="B12" s="253" t="s">
        <v>131</v>
      </c>
      <c r="C12" s="263" t="s">
        <v>132</v>
      </c>
      <c r="D12" s="254" t="s">
        <v>121</v>
      </c>
      <c r="E12" s="255">
        <v>15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0.11</v>
      </c>
      <c r="Q12" s="255">
        <f>ROUND(E12*P12,2)</f>
        <v>1.65</v>
      </c>
      <c r="R12" s="257"/>
      <c r="S12" s="257" t="s">
        <v>122</v>
      </c>
      <c r="T12" s="258" t="s">
        <v>123</v>
      </c>
      <c r="U12" s="232">
        <v>4.2999999999999997E-2</v>
      </c>
      <c r="V12" s="232">
        <f>ROUND(E12*U12,2)</f>
        <v>0.65</v>
      </c>
      <c r="W12" s="232"/>
      <c r="X12" s="232" t="s">
        <v>124</v>
      </c>
      <c r="Y12" s="232" t="s">
        <v>125</v>
      </c>
      <c r="Z12" s="212"/>
      <c r="AA12" s="212"/>
      <c r="AB12" s="212"/>
      <c r="AC12" s="212"/>
      <c r="AD12" s="212"/>
      <c r="AE12" s="212"/>
      <c r="AF12" s="212"/>
      <c r="AG12" s="212" t="s">
        <v>126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5</v>
      </c>
      <c r="B13" s="253" t="s">
        <v>133</v>
      </c>
      <c r="C13" s="263" t="s">
        <v>134</v>
      </c>
      <c r="D13" s="254" t="s">
        <v>121</v>
      </c>
      <c r="E13" s="255">
        <v>15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0.12</v>
      </c>
      <c r="Q13" s="255">
        <f>ROUND(E13*P13,2)</f>
        <v>1.8</v>
      </c>
      <c r="R13" s="257"/>
      <c r="S13" s="257" t="s">
        <v>122</v>
      </c>
      <c r="T13" s="258" t="s">
        <v>123</v>
      </c>
      <c r="U13" s="232">
        <v>1.4999999999999999E-2</v>
      </c>
      <c r="V13" s="232">
        <f>ROUND(E13*U13,2)</f>
        <v>0.23</v>
      </c>
      <c r="W13" s="232"/>
      <c r="X13" s="232" t="s">
        <v>124</v>
      </c>
      <c r="Y13" s="232" t="s">
        <v>125</v>
      </c>
      <c r="Z13" s="212"/>
      <c r="AA13" s="212"/>
      <c r="AB13" s="212"/>
      <c r="AC13" s="212"/>
      <c r="AD13" s="212"/>
      <c r="AE13" s="212"/>
      <c r="AF13" s="212"/>
      <c r="AG13" s="212" t="s">
        <v>126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2">
        <v>6</v>
      </c>
      <c r="B14" s="253" t="s">
        <v>135</v>
      </c>
      <c r="C14" s="263" t="s">
        <v>136</v>
      </c>
      <c r="D14" s="254" t="s">
        <v>121</v>
      </c>
      <c r="E14" s="255">
        <v>147.30000000000001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0.22</v>
      </c>
      <c r="Q14" s="255">
        <f>ROUND(E14*P14,2)</f>
        <v>32.409999999999997</v>
      </c>
      <c r="R14" s="257"/>
      <c r="S14" s="257" t="s">
        <v>122</v>
      </c>
      <c r="T14" s="258" t="s">
        <v>123</v>
      </c>
      <c r="U14" s="232">
        <v>0.12</v>
      </c>
      <c r="V14" s="232">
        <f>ROUND(E14*U14,2)</f>
        <v>17.68</v>
      </c>
      <c r="W14" s="232"/>
      <c r="X14" s="232" t="s">
        <v>124</v>
      </c>
      <c r="Y14" s="232" t="s">
        <v>125</v>
      </c>
      <c r="Z14" s="212"/>
      <c r="AA14" s="212"/>
      <c r="AB14" s="212"/>
      <c r="AC14" s="212"/>
      <c r="AD14" s="212"/>
      <c r="AE14" s="212"/>
      <c r="AF14" s="212"/>
      <c r="AG14" s="212" t="s">
        <v>126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2">
        <v>7</v>
      </c>
      <c r="B15" s="253" t="s">
        <v>137</v>
      </c>
      <c r="C15" s="263" t="s">
        <v>138</v>
      </c>
      <c r="D15" s="254" t="s">
        <v>139</v>
      </c>
      <c r="E15" s="255">
        <v>213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5">
        <v>0</v>
      </c>
      <c r="O15" s="255">
        <f>ROUND(E15*N15,2)</f>
        <v>0</v>
      </c>
      <c r="P15" s="255">
        <v>0.27</v>
      </c>
      <c r="Q15" s="255">
        <f>ROUND(E15*P15,2)</f>
        <v>57.51</v>
      </c>
      <c r="R15" s="257"/>
      <c r="S15" s="257" t="s">
        <v>122</v>
      </c>
      <c r="T15" s="258" t="s">
        <v>123</v>
      </c>
      <c r="U15" s="232">
        <v>0.12</v>
      </c>
      <c r="V15" s="232">
        <f>ROUND(E15*U15,2)</f>
        <v>25.56</v>
      </c>
      <c r="W15" s="232"/>
      <c r="X15" s="232" t="s">
        <v>124</v>
      </c>
      <c r="Y15" s="232" t="s">
        <v>125</v>
      </c>
      <c r="Z15" s="212"/>
      <c r="AA15" s="212"/>
      <c r="AB15" s="212"/>
      <c r="AC15" s="212"/>
      <c r="AD15" s="212"/>
      <c r="AE15" s="212"/>
      <c r="AF15" s="212"/>
      <c r="AG15" s="212" t="s">
        <v>126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8" t="s">
        <v>117</v>
      </c>
      <c r="B16" s="239" t="s">
        <v>70</v>
      </c>
      <c r="C16" s="262" t="s">
        <v>71</v>
      </c>
      <c r="D16" s="240"/>
      <c r="E16" s="241"/>
      <c r="F16" s="242"/>
      <c r="G16" s="242">
        <f>SUMIF(AG17:AG41,"&lt;&gt;NOR",G17:G41)</f>
        <v>0</v>
      </c>
      <c r="H16" s="242"/>
      <c r="I16" s="242">
        <f>SUM(I17:I41)</f>
        <v>0</v>
      </c>
      <c r="J16" s="242"/>
      <c r="K16" s="242">
        <f>SUM(K17:K41)</f>
        <v>0</v>
      </c>
      <c r="L16" s="242"/>
      <c r="M16" s="242">
        <f>SUM(M17:M41)</f>
        <v>0</v>
      </c>
      <c r="N16" s="241"/>
      <c r="O16" s="241">
        <f>SUM(O17:O41)</f>
        <v>0</v>
      </c>
      <c r="P16" s="241"/>
      <c r="Q16" s="241">
        <f>SUM(Q17:Q41)</f>
        <v>4.8</v>
      </c>
      <c r="R16" s="242"/>
      <c r="S16" s="242"/>
      <c r="T16" s="243"/>
      <c r="U16" s="237"/>
      <c r="V16" s="237">
        <f>SUM(V17:V41)</f>
        <v>41.26</v>
      </c>
      <c r="W16" s="237"/>
      <c r="X16" s="237"/>
      <c r="Y16" s="237"/>
      <c r="AG16" t="s">
        <v>118</v>
      </c>
    </row>
    <row r="17" spans="1:60" outlineLevel="1" x14ac:dyDescent="0.2">
      <c r="A17" s="245">
        <v>8</v>
      </c>
      <c r="B17" s="246" t="s">
        <v>140</v>
      </c>
      <c r="C17" s="264" t="s">
        <v>141</v>
      </c>
      <c r="D17" s="247" t="s">
        <v>142</v>
      </c>
      <c r="E17" s="248">
        <v>5.7722600000000002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122</v>
      </c>
      <c r="T17" s="251" t="s">
        <v>123</v>
      </c>
      <c r="U17" s="232">
        <v>1.548</v>
      </c>
      <c r="V17" s="232">
        <f>ROUND(E17*U17,2)</f>
        <v>8.94</v>
      </c>
      <c r="W17" s="232"/>
      <c r="X17" s="232" t="s">
        <v>124</v>
      </c>
      <c r="Y17" s="232" t="s">
        <v>125</v>
      </c>
      <c r="Z17" s="212"/>
      <c r="AA17" s="212"/>
      <c r="AB17" s="212"/>
      <c r="AC17" s="212"/>
      <c r="AD17" s="212"/>
      <c r="AE17" s="212"/>
      <c r="AF17" s="212"/>
      <c r="AG17" s="212" t="s">
        <v>126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143</v>
      </c>
      <c r="D18" s="233"/>
      <c r="E18" s="234">
        <v>5.7722600000000002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144</v>
      </c>
      <c r="AH18" s="212">
        <v>5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5">
        <v>9</v>
      </c>
      <c r="B19" s="246" t="s">
        <v>145</v>
      </c>
      <c r="C19" s="264" t="s">
        <v>146</v>
      </c>
      <c r="D19" s="247" t="s">
        <v>142</v>
      </c>
      <c r="E19" s="248">
        <v>2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2.4</v>
      </c>
      <c r="Q19" s="248">
        <f>ROUND(E19*P19,2)</f>
        <v>4.8</v>
      </c>
      <c r="R19" s="250"/>
      <c r="S19" s="250" t="s">
        <v>122</v>
      </c>
      <c r="T19" s="251" t="s">
        <v>123</v>
      </c>
      <c r="U19" s="232">
        <v>0.77</v>
      </c>
      <c r="V19" s="232">
        <f>ROUND(E19*U19,2)</f>
        <v>1.54</v>
      </c>
      <c r="W19" s="232"/>
      <c r="X19" s="232" t="s">
        <v>124</v>
      </c>
      <c r="Y19" s="232" t="s">
        <v>125</v>
      </c>
      <c r="Z19" s="212"/>
      <c r="AA19" s="212"/>
      <c r="AB19" s="212"/>
      <c r="AC19" s="212"/>
      <c r="AD19" s="212"/>
      <c r="AE19" s="212"/>
      <c r="AF19" s="212"/>
      <c r="AG19" s="212" t="s">
        <v>126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147</v>
      </c>
      <c r="D20" s="233"/>
      <c r="E20" s="234">
        <v>2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144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5">
        <v>10</v>
      </c>
      <c r="B21" s="246" t="s">
        <v>148</v>
      </c>
      <c r="C21" s="264" t="s">
        <v>149</v>
      </c>
      <c r="D21" s="247" t="s">
        <v>142</v>
      </c>
      <c r="E21" s="248">
        <v>57.7226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122</v>
      </c>
      <c r="T21" s="251" t="s">
        <v>123</v>
      </c>
      <c r="U21" s="232">
        <v>0.223</v>
      </c>
      <c r="V21" s="232">
        <f>ROUND(E21*U21,2)</f>
        <v>12.87</v>
      </c>
      <c r="W21" s="232"/>
      <c r="X21" s="232" t="s">
        <v>124</v>
      </c>
      <c r="Y21" s="232" t="s">
        <v>125</v>
      </c>
      <c r="Z21" s="212"/>
      <c r="AA21" s="212"/>
      <c r="AB21" s="212"/>
      <c r="AC21" s="212"/>
      <c r="AD21" s="212"/>
      <c r="AE21" s="212"/>
      <c r="AF21" s="212"/>
      <c r="AG21" s="212" t="s">
        <v>126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5" t="s">
        <v>150</v>
      </c>
      <c r="D22" s="233"/>
      <c r="E22" s="234">
        <v>23.067599999999999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144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151</v>
      </c>
      <c r="D23" s="233"/>
      <c r="E23" s="234">
        <v>69.069000000000003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144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29"/>
      <c r="B24" s="230"/>
      <c r="C24" s="265" t="s">
        <v>152</v>
      </c>
      <c r="D24" s="233"/>
      <c r="E24" s="234">
        <v>-34.414000000000001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144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5">
        <v>11</v>
      </c>
      <c r="B25" s="246" t="s">
        <v>153</v>
      </c>
      <c r="C25" s="264" t="s">
        <v>154</v>
      </c>
      <c r="D25" s="247" t="s">
        <v>142</v>
      </c>
      <c r="E25" s="248">
        <v>28.8613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122</v>
      </c>
      <c r="T25" s="251" t="s">
        <v>123</v>
      </c>
      <c r="U25" s="232">
        <v>0.09</v>
      </c>
      <c r="V25" s="232">
        <f>ROUND(E25*U25,2)</f>
        <v>2.6</v>
      </c>
      <c r="W25" s="232"/>
      <c r="X25" s="232" t="s">
        <v>124</v>
      </c>
      <c r="Y25" s="232" t="s">
        <v>125</v>
      </c>
      <c r="Z25" s="212"/>
      <c r="AA25" s="212"/>
      <c r="AB25" s="212"/>
      <c r="AC25" s="212"/>
      <c r="AD25" s="212"/>
      <c r="AE25" s="212"/>
      <c r="AF25" s="212"/>
      <c r="AG25" s="212" t="s">
        <v>126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5" t="s">
        <v>155</v>
      </c>
      <c r="D26" s="233"/>
      <c r="E26" s="234">
        <v>28.8613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144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5">
        <v>12</v>
      </c>
      <c r="B27" s="246" t="s">
        <v>156</v>
      </c>
      <c r="C27" s="264" t="s">
        <v>157</v>
      </c>
      <c r="D27" s="247" t="s">
        <v>142</v>
      </c>
      <c r="E27" s="248">
        <v>53.552599999999998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122</v>
      </c>
      <c r="T27" s="251" t="s">
        <v>123</v>
      </c>
      <c r="U27" s="232">
        <v>0.01</v>
      </c>
      <c r="V27" s="232">
        <f>ROUND(E27*U27,2)</f>
        <v>0.54</v>
      </c>
      <c r="W27" s="232"/>
      <c r="X27" s="232" t="s">
        <v>124</v>
      </c>
      <c r="Y27" s="232" t="s">
        <v>125</v>
      </c>
      <c r="Z27" s="212"/>
      <c r="AA27" s="212"/>
      <c r="AB27" s="212"/>
      <c r="AC27" s="212"/>
      <c r="AD27" s="212"/>
      <c r="AE27" s="212"/>
      <c r="AF27" s="212"/>
      <c r="AG27" s="212" t="s">
        <v>126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158</v>
      </c>
      <c r="D28" s="233"/>
      <c r="E28" s="234">
        <v>57.7226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144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159</v>
      </c>
      <c r="D29" s="233"/>
      <c r="E29" s="234">
        <v>-4.17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144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13</v>
      </c>
      <c r="B30" s="246" t="s">
        <v>160</v>
      </c>
      <c r="C30" s="264" t="s">
        <v>161</v>
      </c>
      <c r="D30" s="247" t="s">
        <v>142</v>
      </c>
      <c r="E30" s="248">
        <v>214.21039999999999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122</v>
      </c>
      <c r="T30" s="251" t="s">
        <v>123</v>
      </c>
      <c r="U30" s="232">
        <v>0</v>
      </c>
      <c r="V30" s="232">
        <f>ROUND(E30*U30,2)</f>
        <v>0</v>
      </c>
      <c r="W30" s="232"/>
      <c r="X30" s="232" t="s">
        <v>124</v>
      </c>
      <c r="Y30" s="232" t="s">
        <v>125</v>
      </c>
      <c r="Z30" s="212"/>
      <c r="AA30" s="212"/>
      <c r="AB30" s="212"/>
      <c r="AC30" s="212"/>
      <c r="AD30" s="212"/>
      <c r="AE30" s="212"/>
      <c r="AF30" s="212"/>
      <c r="AG30" s="212" t="s">
        <v>126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162</v>
      </c>
      <c r="D31" s="233"/>
      <c r="E31" s="234">
        <v>214.21039999999999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144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45">
        <v>14</v>
      </c>
      <c r="B32" s="246" t="s">
        <v>163</v>
      </c>
      <c r="C32" s="264" t="s">
        <v>164</v>
      </c>
      <c r="D32" s="247" t="s">
        <v>142</v>
      </c>
      <c r="E32" s="248">
        <v>53.552599999999998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122</v>
      </c>
      <c r="T32" s="251" t="s">
        <v>123</v>
      </c>
      <c r="U32" s="232">
        <v>5.2999999999999999E-2</v>
      </c>
      <c r="V32" s="232">
        <f>ROUND(E32*U32,2)</f>
        <v>2.84</v>
      </c>
      <c r="W32" s="232"/>
      <c r="X32" s="232" t="s">
        <v>124</v>
      </c>
      <c r="Y32" s="232" t="s">
        <v>125</v>
      </c>
      <c r="Z32" s="212"/>
      <c r="AA32" s="212"/>
      <c r="AB32" s="212"/>
      <c r="AC32" s="212"/>
      <c r="AD32" s="212"/>
      <c r="AE32" s="212"/>
      <c r="AF32" s="212"/>
      <c r="AG32" s="212" t="s">
        <v>126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165</v>
      </c>
      <c r="D33" s="233"/>
      <c r="E33" s="234">
        <v>53.552599999999998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144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15</v>
      </c>
      <c r="B34" s="246" t="s">
        <v>166</v>
      </c>
      <c r="C34" s="264" t="s">
        <v>167</v>
      </c>
      <c r="D34" s="247" t="s">
        <v>142</v>
      </c>
      <c r="E34" s="248">
        <v>53.552599999999998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122</v>
      </c>
      <c r="T34" s="251" t="s">
        <v>123</v>
      </c>
      <c r="U34" s="232">
        <v>8.9999999999999993E-3</v>
      </c>
      <c r="V34" s="232">
        <f>ROUND(E34*U34,2)</f>
        <v>0.48</v>
      </c>
      <c r="W34" s="232"/>
      <c r="X34" s="232" t="s">
        <v>124</v>
      </c>
      <c r="Y34" s="232" t="s">
        <v>125</v>
      </c>
      <c r="Z34" s="212"/>
      <c r="AA34" s="212"/>
      <c r="AB34" s="212"/>
      <c r="AC34" s="212"/>
      <c r="AD34" s="212"/>
      <c r="AE34" s="212"/>
      <c r="AF34" s="212"/>
      <c r="AG34" s="212" t="s">
        <v>126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165</v>
      </c>
      <c r="D35" s="233"/>
      <c r="E35" s="234">
        <v>53.552599999999998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144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16</v>
      </c>
      <c r="B36" s="246" t="s">
        <v>168</v>
      </c>
      <c r="C36" s="264" t="s">
        <v>169</v>
      </c>
      <c r="D36" s="247" t="s">
        <v>142</v>
      </c>
      <c r="E36" s="248">
        <v>4.17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122</v>
      </c>
      <c r="T36" s="251" t="s">
        <v>123</v>
      </c>
      <c r="U36" s="232">
        <v>1.1499999999999999</v>
      </c>
      <c r="V36" s="232">
        <f>ROUND(E36*U36,2)</f>
        <v>4.8</v>
      </c>
      <c r="W36" s="232"/>
      <c r="X36" s="232" t="s">
        <v>124</v>
      </c>
      <c r="Y36" s="232" t="s">
        <v>125</v>
      </c>
      <c r="Z36" s="212"/>
      <c r="AA36" s="212"/>
      <c r="AB36" s="212"/>
      <c r="AC36" s="212"/>
      <c r="AD36" s="212"/>
      <c r="AE36" s="212"/>
      <c r="AF36" s="212"/>
      <c r="AG36" s="212" t="s">
        <v>126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170</v>
      </c>
      <c r="D37" s="233"/>
      <c r="E37" s="234">
        <v>4.17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144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5">
        <v>17</v>
      </c>
      <c r="B38" s="246" t="s">
        <v>171</v>
      </c>
      <c r="C38" s="264" t="s">
        <v>172</v>
      </c>
      <c r="D38" s="247" t="s">
        <v>121</v>
      </c>
      <c r="E38" s="248">
        <v>246.42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122</v>
      </c>
      <c r="T38" s="251" t="s">
        <v>123</v>
      </c>
      <c r="U38" s="232">
        <v>2.7E-2</v>
      </c>
      <c r="V38" s="232">
        <f>ROUND(E38*U38,2)</f>
        <v>6.65</v>
      </c>
      <c r="W38" s="232"/>
      <c r="X38" s="232" t="s">
        <v>124</v>
      </c>
      <c r="Y38" s="232" t="s">
        <v>125</v>
      </c>
      <c r="Z38" s="212"/>
      <c r="AA38" s="212"/>
      <c r="AB38" s="212"/>
      <c r="AC38" s="212"/>
      <c r="AD38" s="212"/>
      <c r="AE38" s="212"/>
      <c r="AF38" s="212"/>
      <c r="AG38" s="212" t="s">
        <v>126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5" t="s">
        <v>173</v>
      </c>
      <c r="D39" s="233"/>
      <c r="E39" s="234">
        <v>246.42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144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5">
        <v>18</v>
      </c>
      <c r="B40" s="246" t="s">
        <v>174</v>
      </c>
      <c r="C40" s="264" t="s">
        <v>175</v>
      </c>
      <c r="D40" s="247" t="s">
        <v>142</v>
      </c>
      <c r="E40" s="248">
        <v>53.552599999999998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122</v>
      </c>
      <c r="T40" s="251" t="s">
        <v>123</v>
      </c>
      <c r="U40" s="232">
        <v>0</v>
      </c>
      <c r="V40" s="232">
        <f>ROUND(E40*U40,2)</f>
        <v>0</v>
      </c>
      <c r="W40" s="232"/>
      <c r="X40" s="232" t="s">
        <v>124</v>
      </c>
      <c r="Y40" s="232" t="s">
        <v>125</v>
      </c>
      <c r="Z40" s="212"/>
      <c r="AA40" s="212"/>
      <c r="AB40" s="212"/>
      <c r="AC40" s="212"/>
      <c r="AD40" s="212"/>
      <c r="AE40" s="212"/>
      <c r="AF40" s="212"/>
      <c r="AG40" s="212" t="s">
        <v>126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165</v>
      </c>
      <c r="D41" s="233"/>
      <c r="E41" s="234">
        <v>53.552599999999998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144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8" t="s">
        <v>117</v>
      </c>
      <c r="B42" s="239" t="s">
        <v>72</v>
      </c>
      <c r="C42" s="262" t="s">
        <v>73</v>
      </c>
      <c r="D42" s="240"/>
      <c r="E42" s="241"/>
      <c r="F42" s="242"/>
      <c r="G42" s="242">
        <f>SUMIF(AG43:AG70,"&lt;&gt;NOR",G43:G70)</f>
        <v>0</v>
      </c>
      <c r="H42" s="242"/>
      <c r="I42" s="242">
        <f>SUM(I43:I70)</f>
        <v>0</v>
      </c>
      <c r="J42" s="242"/>
      <c r="K42" s="242">
        <f>SUM(K43:K70)</f>
        <v>0</v>
      </c>
      <c r="L42" s="242"/>
      <c r="M42" s="242">
        <f>SUM(M43:M70)</f>
        <v>0</v>
      </c>
      <c r="N42" s="241"/>
      <c r="O42" s="241">
        <f>SUM(O43:O70)</f>
        <v>10.08</v>
      </c>
      <c r="P42" s="241"/>
      <c r="Q42" s="241">
        <f>SUM(Q43:Q70)</f>
        <v>0</v>
      </c>
      <c r="R42" s="242"/>
      <c r="S42" s="242"/>
      <c r="T42" s="243"/>
      <c r="U42" s="237"/>
      <c r="V42" s="237">
        <f>SUM(V43:V70)</f>
        <v>15.170000000000002</v>
      </c>
      <c r="W42" s="237"/>
      <c r="X42" s="237"/>
      <c r="Y42" s="237"/>
      <c r="AG42" t="s">
        <v>118</v>
      </c>
    </row>
    <row r="43" spans="1:60" outlineLevel="1" x14ac:dyDescent="0.2">
      <c r="A43" s="245">
        <v>19</v>
      </c>
      <c r="B43" s="246" t="s">
        <v>176</v>
      </c>
      <c r="C43" s="264" t="s">
        <v>177</v>
      </c>
      <c r="D43" s="247" t="s">
        <v>142</v>
      </c>
      <c r="E43" s="248">
        <v>7.19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122</v>
      </c>
      <c r="T43" s="251" t="s">
        <v>123</v>
      </c>
      <c r="U43" s="232">
        <v>6.7000000000000004E-2</v>
      </c>
      <c r="V43" s="232">
        <f>ROUND(E43*U43,2)</f>
        <v>0.48</v>
      </c>
      <c r="W43" s="232"/>
      <c r="X43" s="232" t="s">
        <v>124</v>
      </c>
      <c r="Y43" s="232" t="s">
        <v>125</v>
      </c>
      <c r="Z43" s="212"/>
      <c r="AA43" s="212"/>
      <c r="AB43" s="212"/>
      <c r="AC43" s="212"/>
      <c r="AD43" s="212"/>
      <c r="AE43" s="212"/>
      <c r="AF43" s="212"/>
      <c r="AG43" s="212" t="s">
        <v>126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178</v>
      </c>
      <c r="D44" s="233"/>
      <c r="E44" s="234">
        <v>7.19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144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20</v>
      </c>
      <c r="B45" s="246" t="s">
        <v>179</v>
      </c>
      <c r="C45" s="264" t="s">
        <v>180</v>
      </c>
      <c r="D45" s="247" t="s">
        <v>121</v>
      </c>
      <c r="E45" s="248">
        <v>71.900000000000006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122</v>
      </c>
      <c r="T45" s="251" t="s">
        <v>123</v>
      </c>
      <c r="U45" s="232">
        <v>0.06</v>
      </c>
      <c r="V45" s="232">
        <f>ROUND(E45*U45,2)</f>
        <v>4.3099999999999996</v>
      </c>
      <c r="W45" s="232"/>
      <c r="X45" s="232" t="s">
        <v>124</v>
      </c>
      <c r="Y45" s="232" t="s">
        <v>125</v>
      </c>
      <c r="Z45" s="212"/>
      <c r="AA45" s="212"/>
      <c r="AB45" s="212"/>
      <c r="AC45" s="212"/>
      <c r="AD45" s="212"/>
      <c r="AE45" s="212"/>
      <c r="AF45" s="212"/>
      <c r="AG45" s="212" t="s">
        <v>126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181</v>
      </c>
      <c r="D46" s="233"/>
      <c r="E46" s="234">
        <v>71.900000000000006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144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21</v>
      </c>
      <c r="B47" s="246" t="s">
        <v>182</v>
      </c>
      <c r="C47" s="264" t="s">
        <v>183</v>
      </c>
      <c r="D47" s="247" t="s">
        <v>121</v>
      </c>
      <c r="E47" s="248">
        <v>71.900000000000006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122</v>
      </c>
      <c r="T47" s="251" t="s">
        <v>123</v>
      </c>
      <c r="U47" s="232">
        <v>1.2E-2</v>
      </c>
      <c r="V47" s="232">
        <f>ROUND(E47*U47,2)</f>
        <v>0.86</v>
      </c>
      <c r="W47" s="232"/>
      <c r="X47" s="232" t="s">
        <v>124</v>
      </c>
      <c r="Y47" s="232" t="s">
        <v>125</v>
      </c>
      <c r="Z47" s="212"/>
      <c r="AA47" s="212"/>
      <c r="AB47" s="212"/>
      <c r="AC47" s="212"/>
      <c r="AD47" s="212"/>
      <c r="AE47" s="212"/>
      <c r="AF47" s="212"/>
      <c r="AG47" s="212" t="s">
        <v>184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185</v>
      </c>
      <c r="D48" s="233"/>
      <c r="E48" s="234">
        <v>71.900000000000006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144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22</v>
      </c>
      <c r="B49" s="246" t="s">
        <v>186</v>
      </c>
      <c r="C49" s="264" t="s">
        <v>187</v>
      </c>
      <c r="D49" s="247" t="s">
        <v>121</v>
      </c>
      <c r="E49" s="248">
        <v>71.900000000000006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122</v>
      </c>
      <c r="T49" s="251" t="s">
        <v>123</v>
      </c>
      <c r="U49" s="232">
        <v>0.09</v>
      </c>
      <c r="V49" s="232">
        <f>ROUND(E49*U49,2)</f>
        <v>6.47</v>
      </c>
      <c r="W49" s="232"/>
      <c r="X49" s="232" t="s">
        <v>124</v>
      </c>
      <c r="Y49" s="232" t="s">
        <v>125</v>
      </c>
      <c r="Z49" s="212"/>
      <c r="AA49" s="212"/>
      <c r="AB49" s="212"/>
      <c r="AC49" s="212"/>
      <c r="AD49" s="212"/>
      <c r="AE49" s="212"/>
      <c r="AF49" s="212"/>
      <c r="AG49" s="212" t="s">
        <v>126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185</v>
      </c>
      <c r="D50" s="233"/>
      <c r="E50" s="234">
        <v>71.900000000000006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144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23</v>
      </c>
      <c r="B51" s="246" t="s">
        <v>188</v>
      </c>
      <c r="C51" s="264" t="s">
        <v>189</v>
      </c>
      <c r="D51" s="247" t="s">
        <v>121</v>
      </c>
      <c r="E51" s="248">
        <v>71.900000000000006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122</v>
      </c>
      <c r="T51" s="251" t="s">
        <v>123</v>
      </c>
      <c r="U51" s="232">
        <v>2E-3</v>
      </c>
      <c r="V51" s="232">
        <f>ROUND(E51*U51,2)</f>
        <v>0.14000000000000001</v>
      </c>
      <c r="W51" s="232"/>
      <c r="X51" s="232" t="s">
        <v>124</v>
      </c>
      <c r="Y51" s="232" t="s">
        <v>125</v>
      </c>
      <c r="Z51" s="212"/>
      <c r="AA51" s="212"/>
      <c r="AB51" s="212"/>
      <c r="AC51" s="212"/>
      <c r="AD51" s="212"/>
      <c r="AE51" s="212"/>
      <c r="AF51" s="212"/>
      <c r="AG51" s="212" t="s">
        <v>126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185</v>
      </c>
      <c r="D52" s="233"/>
      <c r="E52" s="234">
        <v>71.900000000000006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144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24</v>
      </c>
      <c r="B53" s="246" t="s">
        <v>190</v>
      </c>
      <c r="C53" s="264" t="s">
        <v>191</v>
      </c>
      <c r="D53" s="247" t="s">
        <v>121</v>
      </c>
      <c r="E53" s="248">
        <v>71.900000000000006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122</v>
      </c>
      <c r="T53" s="251" t="s">
        <v>123</v>
      </c>
      <c r="U53" s="232">
        <v>1.4999999999999999E-2</v>
      </c>
      <c r="V53" s="232">
        <f>ROUND(E53*U53,2)</f>
        <v>1.08</v>
      </c>
      <c r="W53" s="232"/>
      <c r="X53" s="232" t="s">
        <v>124</v>
      </c>
      <c r="Y53" s="232" t="s">
        <v>125</v>
      </c>
      <c r="Z53" s="212"/>
      <c r="AA53" s="212"/>
      <c r="AB53" s="212"/>
      <c r="AC53" s="212"/>
      <c r="AD53" s="212"/>
      <c r="AE53" s="212"/>
      <c r="AF53" s="212"/>
      <c r="AG53" s="212" t="s">
        <v>126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185</v>
      </c>
      <c r="D54" s="233"/>
      <c r="E54" s="234">
        <v>71.900000000000006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144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25</v>
      </c>
      <c r="B55" s="246" t="s">
        <v>192</v>
      </c>
      <c r="C55" s="264" t="s">
        <v>193</v>
      </c>
      <c r="D55" s="247" t="s">
        <v>121</v>
      </c>
      <c r="E55" s="248">
        <v>71.900000000000006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122</v>
      </c>
      <c r="T55" s="251" t="s">
        <v>123</v>
      </c>
      <c r="U55" s="232">
        <v>1E-3</v>
      </c>
      <c r="V55" s="232">
        <f>ROUND(E55*U55,2)</f>
        <v>7.0000000000000007E-2</v>
      </c>
      <c r="W55" s="232"/>
      <c r="X55" s="232" t="s">
        <v>124</v>
      </c>
      <c r="Y55" s="232" t="s">
        <v>125</v>
      </c>
      <c r="Z55" s="212"/>
      <c r="AA55" s="212"/>
      <c r="AB55" s="212"/>
      <c r="AC55" s="212"/>
      <c r="AD55" s="212"/>
      <c r="AE55" s="212"/>
      <c r="AF55" s="212"/>
      <c r="AG55" s="212" t="s">
        <v>126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185</v>
      </c>
      <c r="D56" s="233"/>
      <c r="E56" s="234">
        <v>71.900000000000006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144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26</v>
      </c>
      <c r="B57" s="246" t="s">
        <v>194</v>
      </c>
      <c r="C57" s="264" t="s">
        <v>195</v>
      </c>
      <c r="D57" s="247" t="s">
        <v>121</v>
      </c>
      <c r="E57" s="248">
        <v>71.900000000000006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122</v>
      </c>
      <c r="T57" s="251" t="s">
        <v>123</v>
      </c>
      <c r="U57" s="232">
        <v>3.5000000000000001E-3</v>
      </c>
      <c r="V57" s="232">
        <f>ROUND(E57*U57,2)</f>
        <v>0.25</v>
      </c>
      <c r="W57" s="232"/>
      <c r="X57" s="232" t="s">
        <v>124</v>
      </c>
      <c r="Y57" s="232" t="s">
        <v>125</v>
      </c>
      <c r="Z57" s="212"/>
      <c r="AA57" s="212"/>
      <c r="AB57" s="212"/>
      <c r="AC57" s="212"/>
      <c r="AD57" s="212"/>
      <c r="AE57" s="212"/>
      <c r="AF57" s="212"/>
      <c r="AG57" s="212" t="s">
        <v>126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185</v>
      </c>
      <c r="D58" s="233"/>
      <c r="E58" s="234">
        <v>71.900000000000006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144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27</v>
      </c>
      <c r="B59" s="246" t="s">
        <v>196</v>
      </c>
      <c r="C59" s="264" t="s">
        <v>197</v>
      </c>
      <c r="D59" s="247" t="s">
        <v>142</v>
      </c>
      <c r="E59" s="248">
        <v>0.14380000000000001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122</v>
      </c>
      <c r="T59" s="251" t="s">
        <v>123</v>
      </c>
      <c r="U59" s="232">
        <v>4.9870000000000001</v>
      </c>
      <c r="V59" s="232">
        <f>ROUND(E59*U59,2)</f>
        <v>0.72</v>
      </c>
      <c r="W59" s="232"/>
      <c r="X59" s="232" t="s">
        <v>124</v>
      </c>
      <c r="Y59" s="232" t="s">
        <v>125</v>
      </c>
      <c r="Z59" s="212"/>
      <c r="AA59" s="212"/>
      <c r="AB59" s="212"/>
      <c r="AC59" s="212"/>
      <c r="AD59" s="212"/>
      <c r="AE59" s="212"/>
      <c r="AF59" s="212"/>
      <c r="AG59" s="212" t="s">
        <v>126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198</v>
      </c>
      <c r="D60" s="233"/>
      <c r="E60" s="234">
        <v>0.14380000000000001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144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28</v>
      </c>
      <c r="B61" s="246" t="s">
        <v>199</v>
      </c>
      <c r="C61" s="264" t="s">
        <v>200</v>
      </c>
      <c r="D61" s="247" t="s">
        <v>121</v>
      </c>
      <c r="E61" s="248">
        <v>71.900000000000006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122</v>
      </c>
      <c r="T61" s="251" t="s">
        <v>123</v>
      </c>
      <c r="U61" s="232">
        <v>1.0999999999999999E-2</v>
      </c>
      <c r="V61" s="232">
        <f>ROUND(E61*U61,2)</f>
        <v>0.79</v>
      </c>
      <c r="W61" s="232"/>
      <c r="X61" s="232" t="s">
        <v>124</v>
      </c>
      <c r="Y61" s="232" t="s">
        <v>125</v>
      </c>
      <c r="Z61" s="212"/>
      <c r="AA61" s="212"/>
      <c r="AB61" s="212"/>
      <c r="AC61" s="212"/>
      <c r="AD61" s="212"/>
      <c r="AE61" s="212"/>
      <c r="AF61" s="212"/>
      <c r="AG61" s="212" t="s">
        <v>126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185</v>
      </c>
      <c r="D62" s="233"/>
      <c r="E62" s="234">
        <v>71.900000000000006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144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29</v>
      </c>
      <c r="B63" s="246" t="s">
        <v>201</v>
      </c>
      <c r="C63" s="264" t="s">
        <v>202</v>
      </c>
      <c r="D63" s="247" t="s">
        <v>203</v>
      </c>
      <c r="E63" s="248">
        <v>1.7975000000000001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</v>
      </c>
      <c r="P63" s="248">
        <v>0</v>
      </c>
      <c r="Q63" s="248">
        <f>ROUND(E63*P63,2)</f>
        <v>0</v>
      </c>
      <c r="R63" s="250" t="s">
        <v>204</v>
      </c>
      <c r="S63" s="250" t="s">
        <v>122</v>
      </c>
      <c r="T63" s="251" t="s">
        <v>123</v>
      </c>
      <c r="U63" s="232">
        <v>0</v>
      </c>
      <c r="V63" s="232">
        <f>ROUND(E63*U63,2)</f>
        <v>0</v>
      </c>
      <c r="W63" s="232"/>
      <c r="X63" s="232" t="s">
        <v>205</v>
      </c>
      <c r="Y63" s="232" t="s">
        <v>125</v>
      </c>
      <c r="Z63" s="212"/>
      <c r="AA63" s="212"/>
      <c r="AB63" s="212"/>
      <c r="AC63" s="212"/>
      <c r="AD63" s="212"/>
      <c r="AE63" s="212"/>
      <c r="AF63" s="212"/>
      <c r="AG63" s="212" t="s">
        <v>206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207</v>
      </c>
      <c r="D64" s="233"/>
      <c r="E64" s="234">
        <v>1.7975000000000001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144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30</v>
      </c>
      <c r="B65" s="246" t="s">
        <v>208</v>
      </c>
      <c r="C65" s="264" t="s">
        <v>209</v>
      </c>
      <c r="D65" s="247" t="s">
        <v>203</v>
      </c>
      <c r="E65" s="248">
        <v>14.38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1E-3</v>
      </c>
      <c r="O65" s="248">
        <f>ROUND(E65*N65,2)</f>
        <v>0.01</v>
      </c>
      <c r="P65" s="248">
        <v>0</v>
      </c>
      <c r="Q65" s="248">
        <f>ROUND(E65*P65,2)</f>
        <v>0</v>
      </c>
      <c r="R65" s="250" t="s">
        <v>204</v>
      </c>
      <c r="S65" s="250" t="s">
        <v>122</v>
      </c>
      <c r="T65" s="251" t="s">
        <v>123</v>
      </c>
      <c r="U65" s="232">
        <v>0</v>
      </c>
      <c r="V65" s="232">
        <f>ROUND(E65*U65,2)</f>
        <v>0</v>
      </c>
      <c r="W65" s="232"/>
      <c r="X65" s="232" t="s">
        <v>205</v>
      </c>
      <c r="Y65" s="232" t="s">
        <v>125</v>
      </c>
      <c r="Z65" s="212"/>
      <c r="AA65" s="212"/>
      <c r="AB65" s="212"/>
      <c r="AC65" s="212"/>
      <c r="AD65" s="212"/>
      <c r="AE65" s="212"/>
      <c r="AF65" s="212"/>
      <c r="AG65" s="212" t="s">
        <v>206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210</v>
      </c>
      <c r="D66" s="233"/>
      <c r="E66" s="234">
        <v>14.38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144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31</v>
      </c>
      <c r="B67" s="246" t="s">
        <v>211</v>
      </c>
      <c r="C67" s="264" t="s">
        <v>212</v>
      </c>
      <c r="D67" s="247" t="s">
        <v>213</v>
      </c>
      <c r="E67" s="248">
        <v>0.2157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1E-3</v>
      </c>
      <c r="O67" s="248">
        <f>ROUND(E67*N67,2)</f>
        <v>0</v>
      </c>
      <c r="P67" s="248">
        <v>0</v>
      </c>
      <c r="Q67" s="248">
        <f>ROUND(E67*P67,2)</f>
        <v>0</v>
      </c>
      <c r="R67" s="250" t="s">
        <v>204</v>
      </c>
      <c r="S67" s="250" t="s">
        <v>122</v>
      </c>
      <c r="T67" s="251" t="s">
        <v>123</v>
      </c>
      <c r="U67" s="232">
        <v>0</v>
      </c>
      <c r="V67" s="232">
        <f>ROUND(E67*U67,2)</f>
        <v>0</v>
      </c>
      <c r="W67" s="232"/>
      <c r="X67" s="232" t="s">
        <v>205</v>
      </c>
      <c r="Y67" s="232" t="s">
        <v>125</v>
      </c>
      <c r="Z67" s="212"/>
      <c r="AA67" s="212"/>
      <c r="AB67" s="212"/>
      <c r="AC67" s="212"/>
      <c r="AD67" s="212"/>
      <c r="AE67" s="212"/>
      <c r="AF67" s="212"/>
      <c r="AG67" s="212" t="s">
        <v>214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5" t="s">
        <v>215</v>
      </c>
      <c r="D68" s="233"/>
      <c r="E68" s="234">
        <v>0.2157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144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5">
        <v>32</v>
      </c>
      <c r="B69" s="246" t="s">
        <v>216</v>
      </c>
      <c r="C69" s="264" t="s">
        <v>217</v>
      </c>
      <c r="D69" s="247" t="s">
        <v>218</v>
      </c>
      <c r="E69" s="248">
        <v>10.066000000000001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1</v>
      </c>
      <c r="O69" s="248">
        <f>ROUND(E69*N69,2)</f>
        <v>10.07</v>
      </c>
      <c r="P69" s="248">
        <v>0</v>
      </c>
      <c r="Q69" s="248">
        <f>ROUND(E69*P69,2)</f>
        <v>0</v>
      </c>
      <c r="R69" s="250" t="s">
        <v>204</v>
      </c>
      <c r="S69" s="250" t="s">
        <v>122</v>
      </c>
      <c r="T69" s="251" t="s">
        <v>123</v>
      </c>
      <c r="U69" s="232">
        <v>0</v>
      </c>
      <c r="V69" s="232">
        <f>ROUND(E69*U69,2)</f>
        <v>0</v>
      </c>
      <c r="W69" s="232"/>
      <c r="X69" s="232" t="s">
        <v>205</v>
      </c>
      <c r="Y69" s="232" t="s">
        <v>125</v>
      </c>
      <c r="Z69" s="212"/>
      <c r="AA69" s="212"/>
      <c r="AB69" s="212"/>
      <c r="AC69" s="212"/>
      <c r="AD69" s="212"/>
      <c r="AE69" s="212"/>
      <c r="AF69" s="212"/>
      <c r="AG69" s="212" t="s">
        <v>206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5" t="s">
        <v>219</v>
      </c>
      <c r="D70" s="233"/>
      <c r="E70" s="234">
        <v>10.066000000000001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144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38" t="s">
        <v>117</v>
      </c>
      <c r="B71" s="239" t="s">
        <v>74</v>
      </c>
      <c r="C71" s="262" t="s">
        <v>75</v>
      </c>
      <c r="D71" s="240"/>
      <c r="E71" s="241"/>
      <c r="F71" s="242"/>
      <c r="G71" s="242">
        <f>SUMIF(AG72:AG73,"&lt;&gt;NOR",G72:G73)</f>
        <v>0</v>
      </c>
      <c r="H71" s="242"/>
      <c r="I71" s="242">
        <f>SUM(I72:I73)</f>
        <v>0</v>
      </c>
      <c r="J71" s="242"/>
      <c r="K71" s="242">
        <f>SUM(K72:K73)</f>
        <v>0</v>
      </c>
      <c r="L71" s="242"/>
      <c r="M71" s="242">
        <f>SUM(M72:M73)</f>
        <v>0</v>
      </c>
      <c r="N71" s="241"/>
      <c r="O71" s="241">
        <f>SUM(O72:O73)</f>
        <v>0.02</v>
      </c>
      <c r="P71" s="241"/>
      <c r="Q71" s="241">
        <f>SUM(Q72:Q73)</f>
        <v>0</v>
      </c>
      <c r="R71" s="242"/>
      <c r="S71" s="242"/>
      <c r="T71" s="243"/>
      <c r="U71" s="237"/>
      <c r="V71" s="237">
        <f>SUM(V72:V73)</f>
        <v>22.07</v>
      </c>
      <c r="W71" s="237"/>
      <c r="X71" s="237"/>
      <c r="Y71" s="237"/>
      <c r="AG71" t="s">
        <v>118</v>
      </c>
    </row>
    <row r="72" spans="1:60" outlineLevel="1" x14ac:dyDescent="0.2">
      <c r="A72" s="245">
        <v>33</v>
      </c>
      <c r="B72" s="246" t="s">
        <v>220</v>
      </c>
      <c r="C72" s="264" t="s">
        <v>221</v>
      </c>
      <c r="D72" s="247" t="s">
        <v>139</v>
      </c>
      <c r="E72" s="248">
        <v>53.82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3.3E-4</v>
      </c>
      <c r="O72" s="248">
        <f>ROUND(E72*N72,2)</f>
        <v>0.02</v>
      </c>
      <c r="P72" s="248">
        <v>0</v>
      </c>
      <c r="Q72" s="248">
        <f>ROUND(E72*P72,2)</f>
        <v>0</v>
      </c>
      <c r="R72" s="250"/>
      <c r="S72" s="250" t="s">
        <v>122</v>
      </c>
      <c r="T72" s="251" t="s">
        <v>123</v>
      </c>
      <c r="U72" s="232">
        <v>0.41</v>
      </c>
      <c r="V72" s="232">
        <f>ROUND(E72*U72,2)</f>
        <v>22.07</v>
      </c>
      <c r="W72" s="232"/>
      <c r="X72" s="232" t="s">
        <v>124</v>
      </c>
      <c r="Y72" s="232" t="s">
        <v>125</v>
      </c>
      <c r="Z72" s="212"/>
      <c r="AA72" s="212"/>
      <c r="AB72" s="212"/>
      <c r="AC72" s="212"/>
      <c r="AD72" s="212"/>
      <c r="AE72" s="212"/>
      <c r="AF72" s="212"/>
      <c r="AG72" s="212" t="s">
        <v>126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5" t="s">
        <v>222</v>
      </c>
      <c r="D73" s="233"/>
      <c r="E73" s="234">
        <v>53.82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144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38" t="s">
        <v>117</v>
      </c>
      <c r="B74" s="239" t="s">
        <v>76</v>
      </c>
      <c r="C74" s="262" t="s">
        <v>77</v>
      </c>
      <c r="D74" s="240"/>
      <c r="E74" s="241"/>
      <c r="F74" s="242"/>
      <c r="G74" s="242">
        <f>SUMIF(AG75:AG81,"&lt;&gt;NOR",G75:G81)</f>
        <v>0</v>
      </c>
      <c r="H74" s="242"/>
      <c r="I74" s="242">
        <f>SUM(I75:I81)</f>
        <v>0</v>
      </c>
      <c r="J74" s="242"/>
      <c r="K74" s="242">
        <f>SUM(K75:K81)</f>
        <v>0</v>
      </c>
      <c r="L74" s="242"/>
      <c r="M74" s="242">
        <f>SUM(M75:M81)</f>
        <v>0</v>
      </c>
      <c r="N74" s="241"/>
      <c r="O74" s="241">
        <f>SUM(O75:O81)</f>
        <v>32.370000000000005</v>
      </c>
      <c r="P74" s="241"/>
      <c r="Q74" s="241">
        <f>SUM(Q75:Q81)</f>
        <v>0</v>
      </c>
      <c r="R74" s="242"/>
      <c r="S74" s="242"/>
      <c r="T74" s="243"/>
      <c r="U74" s="237"/>
      <c r="V74" s="237">
        <f>SUM(V75:V81)</f>
        <v>15.41</v>
      </c>
      <c r="W74" s="237"/>
      <c r="X74" s="237"/>
      <c r="Y74" s="237"/>
      <c r="AG74" t="s">
        <v>118</v>
      </c>
    </row>
    <row r="75" spans="1:60" ht="22.5" outlineLevel="1" x14ac:dyDescent="0.2">
      <c r="A75" s="245">
        <v>34</v>
      </c>
      <c r="B75" s="246" t="s">
        <v>223</v>
      </c>
      <c r="C75" s="264" t="s">
        <v>224</v>
      </c>
      <c r="D75" s="247" t="s">
        <v>121</v>
      </c>
      <c r="E75" s="248">
        <v>123.3</v>
      </c>
      <c r="F75" s="249"/>
      <c r="G75" s="250">
        <f>ROUND(E75*F75,2)</f>
        <v>0</v>
      </c>
      <c r="H75" s="249"/>
      <c r="I75" s="250">
        <f>ROUND(E75*H75,2)</f>
        <v>0</v>
      </c>
      <c r="J75" s="249"/>
      <c r="K75" s="250">
        <f>ROUND(E75*J75,2)</f>
        <v>0</v>
      </c>
      <c r="L75" s="250">
        <v>21</v>
      </c>
      <c r="M75" s="250">
        <f>G75*(1+L75/100)</f>
        <v>0</v>
      </c>
      <c r="N75" s="248">
        <v>0.13188</v>
      </c>
      <c r="O75" s="248">
        <f>ROUND(E75*N75,2)</f>
        <v>16.260000000000002</v>
      </c>
      <c r="P75" s="248">
        <v>0</v>
      </c>
      <c r="Q75" s="248">
        <f>ROUND(E75*P75,2)</f>
        <v>0</v>
      </c>
      <c r="R75" s="250"/>
      <c r="S75" s="250" t="s">
        <v>122</v>
      </c>
      <c r="T75" s="251" t="s">
        <v>123</v>
      </c>
      <c r="U75" s="232">
        <v>4.9000000000000002E-2</v>
      </c>
      <c r="V75" s="232">
        <f>ROUND(E75*U75,2)</f>
        <v>6.04</v>
      </c>
      <c r="W75" s="232"/>
      <c r="X75" s="232" t="s">
        <v>124</v>
      </c>
      <c r="Y75" s="232" t="s">
        <v>125</v>
      </c>
      <c r="Z75" s="212"/>
      <c r="AA75" s="212"/>
      <c r="AB75" s="212"/>
      <c r="AC75" s="212"/>
      <c r="AD75" s="212"/>
      <c r="AE75" s="212"/>
      <c r="AF75" s="212"/>
      <c r="AG75" s="212" t="s">
        <v>126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2" x14ac:dyDescent="0.2">
      <c r="A76" s="229"/>
      <c r="B76" s="230"/>
      <c r="C76" s="265" t="s">
        <v>225</v>
      </c>
      <c r="D76" s="233"/>
      <c r="E76" s="234">
        <v>123.3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144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35</v>
      </c>
      <c r="B77" s="246" t="s">
        <v>226</v>
      </c>
      <c r="C77" s="264" t="s">
        <v>227</v>
      </c>
      <c r="D77" s="247" t="s">
        <v>121</v>
      </c>
      <c r="E77" s="248">
        <v>246.6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5.0000000000000001E-4</v>
      </c>
      <c r="O77" s="248">
        <f>ROUND(E77*N77,2)</f>
        <v>0.12</v>
      </c>
      <c r="P77" s="248">
        <v>0</v>
      </c>
      <c r="Q77" s="248">
        <f>ROUND(E77*P77,2)</f>
        <v>0</v>
      </c>
      <c r="R77" s="250"/>
      <c r="S77" s="250" t="s">
        <v>122</v>
      </c>
      <c r="T77" s="251" t="s">
        <v>123</v>
      </c>
      <c r="U77" s="232">
        <v>2E-3</v>
      </c>
      <c r="V77" s="232">
        <f>ROUND(E77*U77,2)</f>
        <v>0.49</v>
      </c>
      <c r="W77" s="232"/>
      <c r="X77" s="232" t="s">
        <v>124</v>
      </c>
      <c r="Y77" s="232" t="s">
        <v>125</v>
      </c>
      <c r="Z77" s="212"/>
      <c r="AA77" s="212"/>
      <c r="AB77" s="212"/>
      <c r="AC77" s="212"/>
      <c r="AD77" s="212"/>
      <c r="AE77" s="212"/>
      <c r="AF77" s="212"/>
      <c r="AG77" s="212" t="s">
        <v>126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228</v>
      </c>
      <c r="D78" s="233"/>
      <c r="E78" s="234">
        <v>123.3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144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3" x14ac:dyDescent="0.2">
      <c r="A79" s="229"/>
      <c r="B79" s="230"/>
      <c r="C79" s="265" t="s">
        <v>225</v>
      </c>
      <c r="D79" s="233"/>
      <c r="E79" s="234">
        <v>123.3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144</v>
      </c>
      <c r="AH79" s="212">
        <v>5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45">
        <v>36</v>
      </c>
      <c r="B80" s="246" t="s">
        <v>229</v>
      </c>
      <c r="C80" s="264" t="s">
        <v>230</v>
      </c>
      <c r="D80" s="247" t="s">
        <v>121</v>
      </c>
      <c r="E80" s="248">
        <v>123.3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0.12966</v>
      </c>
      <c r="O80" s="248">
        <f>ROUND(E80*N80,2)</f>
        <v>15.99</v>
      </c>
      <c r="P80" s="248">
        <v>0</v>
      </c>
      <c r="Q80" s="248">
        <f>ROUND(E80*P80,2)</f>
        <v>0</v>
      </c>
      <c r="R80" s="250"/>
      <c r="S80" s="250" t="s">
        <v>122</v>
      </c>
      <c r="T80" s="251" t="s">
        <v>123</v>
      </c>
      <c r="U80" s="232">
        <v>7.1999999999999995E-2</v>
      </c>
      <c r="V80" s="232">
        <f>ROUND(E80*U80,2)</f>
        <v>8.8800000000000008</v>
      </c>
      <c r="W80" s="232"/>
      <c r="X80" s="232" t="s">
        <v>124</v>
      </c>
      <c r="Y80" s="232" t="s">
        <v>125</v>
      </c>
      <c r="Z80" s="212"/>
      <c r="AA80" s="212"/>
      <c r="AB80" s="212"/>
      <c r="AC80" s="212"/>
      <c r="AD80" s="212"/>
      <c r="AE80" s="212"/>
      <c r="AF80" s="212"/>
      <c r="AG80" s="212" t="s">
        <v>126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5" t="s">
        <v>231</v>
      </c>
      <c r="D81" s="233"/>
      <c r="E81" s="234">
        <v>123.3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144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38" t="s">
        <v>117</v>
      </c>
      <c r="B82" s="239" t="s">
        <v>78</v>
      </c>
      <c r="C82" s="262" t="s">
        <v>79</v>
      </c>
      <c r="D82" s="240"/>
      <c r="E82" s="241"/>
      <c r="F82" s="242"/>
      <c r="G82" s="242">
        <f>SUMIF(AG83:AG119,"&lt;&gt;NOR",G83:G119)</f>
        <v>0</v>
      </c>
      <c r="H82" s="242"/>
      <c r="I82" s="242">
        <f>SUM(I83:I119)</f>
        <v>0</v>
      </c>
      <c r="J82" s="242"/>
      <c r="K82" s="242">
        <f>SUM(K83:K119)</f>
        <v>0</v>
      </c>
      <c r="L82" s="242"/>
      <c r="M82" s="242">
        <f>SUM(M83:M119)</f>
        <v>0</v>
      </c>
      <c r="N82" s="241"/>
      <c r="O82" s="241">
        <f>SUM(O83:O119)</f>
        <v>204.91</v>
      </c>
      <c r="P82" s="241"/>
      <c r="Q82" s="241">
        <f>SUM(Q83:Q119)</f>
        <v>0</v>
      </c>
      <c r="R82" s="242"/>
      <c r="S82" s="242"/>
      <c r="T82" s="243"/>
      <c r="U82" s="237"/>
      <c r="V82" s="237">
        <f>SUM(V83:V119)</f>
        <v>136.26000000000002</v>
      </c>
      <c r="W82" s="237"/>
      <c r="X82" s="237"/>
      <c r="Y82" s="237"/>
      <c r="AG82" t="s">
        <v>118</v>
      </c>
    </row>
    <row r="83" spans="1:60" ht="22.5" outlineLevel="1" x14ac:dyDescent="0.2">
      <c r="A83" s="245">
        <v>37</v>
      </c>
      <c r="B83" s="246" t="s">
        <v>232</v>
      </c>
      <c r="C83" s="264" t="s">
        <v>233</v>
      </c>
      <c r="D83" s="247" t="s">
        <v>121</v>
      </c>
      <c r="E83" s="248">
        <v>49.08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0.46</v>
      </c>
      <c r="O83" s="248">
        <f>ROUND(E83*N83,2)</f>
        <v>22.58</v>
      </c>
      <c r="P83" s="248">
        <v>0</v>
      </c>
      <c r="Q83" s="248">
        <f>ROUND(E83*P83,2)</f>
        <v>0</v>
      </c>
      <c r="R83" s="250"/>
      <c r="S83" s="250" t="s">
        <v>122</v>
      </c>
      <c r="T83" s="251" t="s">
        <v>123</v>
      </c>
      <c r="U83" s="232">
        <v>2.9000000000000001E-2</v>
      </c>
      <c r="V83" s="232">
        <f>ROUND(E83*U83,2)</f>
        <v>1.42</v>
      </c>
      <c r="W83" s="232"/>
      <c r="X83" s="232" t="s">
        <v>124</v>
      </c>
      <c r="Y83" s="232" t="s">
        <v>125</v>
      </c>
      <c r="Z83" s="212"/>
      <c r="AA83" s="212"/>
      <c r="AB83" s="212"/>
      <c r="AC83" s="212"/>
      <c r="AD83" s="212"/>
      <c r="AE83" s="212"/>
      <c r="AF83" s="212"/>
      <c r="AG83" s="212" t="s">
        <v>126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234</v>
      </c>
      <c r="D84" s="233"/>
      <c r="E84" s="234">
        <v>49.08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144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2.5" outlineLevel="1" x14ac:dyDescent="0.2">
      <c r="A85" s="245">
        <v>38</v>
      </c>
      <c r="B85" s="246" t="s">
        <v>235</v>
      </c>
      <c r="C85" s="264" t="s">
        <v>236</v>
      </c>
      <c r="D85" s="247" t="s">
        <v>121</v>
      </c>
      <c r="E85" s="248">
        <v>197.34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0.57499999999999996</v>
      </c>
      <c r="O85" s="248">
        <f>ROUND(E85*N85,2)</f>
        <v>113.47</v>
      </c>
      <c r="P85" s="248">
        <v>0</v>
      </c>
      <c r="Q85" s="248">
        <f>ROUND(E85*P85,2)</f>
        <v>0</v>
      </c>
      <c r="R85" s="250"/>
      <c r="S85" s="250" t="s">
        <v>122</v>
      </c>
      <c r="T85" s="251" t="s">
        <v>123</v>
      </c>
      <c r="U85" s="232">
        <v>2.7E-2</v>
      </c>
      <c r="V85" s="232">
        <f>ROUND(E85*U85,2)</f>
        <v>5.33</v>
      </c>
      <c r="W85" s="232"/>
      <c r="X85" s="232" t="s">
        <v>124</v>
      </c>
      <c r="Y85" s="232" t="s">
        <v>125</v>
      </c>
      <c r="Z85" s="212"/>
      <c r="AA85" s="212"/>
      <c r="AB85" s="212"/>
      <c r="AC85" s="212"/>
      <c r="AD85" s="212"/>
      <c r="AE85" s="212"/>
      <c r="AF85" s="212"/>
      <c r="AG85" s="212" t="s">
        <v>126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5" t="s">
        <v>237</v>
      </c>
      <c r="D86" s="233"/>
      <c r="E86" s="234">
        <v>197.34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144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2.5" outlineLevel="1" x14ac:dyDescent="0.2">
      <c r="A87" s="245">
        <v>39</v>
      </c>
      <c r="B87" s="246" t="s">
        <v>238</v>
      </c>
      <c r="C87" s="264" t="s">
        <v>239</v>
      </c>
      <c r="D87" s="247" t="s">
        <v>121</v>
      </c>
      <c r="E87" s="248">
        <v>44.99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0.38313999999999998</v>
      </c>
      <c r="O87" s="248">
        <f>ROUND(E87*N87,2)</f>
        <v>17.239999999999998</v>
      </c>
      <c r="P87" s="248">
        <v>0</v>
      </c>
      <c r="Q87" s="248">
        <f>ROUND(E87*P87,2)</f>
        <v>0</v>
      </c>
      <c r="R87" s="250"/>
      <c r="S87" s="250" t="s">
        <v>122</v>
      </c>
      <c r="T87" s="251" t="s">
        <v>123</v>
      </c>
      <c r="U87" s="232">
        <v>2.5999999999999999E-2</v>
      </c>
      <c r="V87" s="232">
        <f>ROUND(E87*U87,2)</f>
        <v>1.17</v>
      </c>
      <c r="W87" s="232"/>
      <c r="X87" s="232" t="s">
        <v>124</v>
      </c>
      <c r="Y87" s="232" t="s">
        <v>125</v>
      </c>
      <c r="Z87" s="212"/>
      <c r="AA87" s="212"/>
      <c r="AB87" s="212"/>
      <c r="AC87" s="212"/>
      <c r="AD87" s="212"/>
      <c r="AE87" s="212"/>
      <c r="AF87" s="212"/>
      <c r="AG87" s="212" t="s">
        <v>126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5" t="s">
        <v>240</v>
      </c>
      <c r="D88" s="233"/>
      <c r="E88" s="234">
        <v>44.99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144</v>
      </c>
      <c r="AH88" s="212">
        <v>5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5">
        <v>40</v>
      </c>
      <c r="B89" s="246" t="s">
        <v>241</v>
      </c>
      <c r="C89" s="264" t="s">
        <v>242</v>
      </c>
      <c r="D89" s="247" t="s">
        <v>121</v>
      </c>
      <c r="E89" s="248">
        <v>246.42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0</v>
      </c>
      <c r="O89" s="248">
        <f>ROUND(E89*N89,2)</f>
        <v>0</v>
      </c>
      <c r="P89" s="248">
        <v>0</v>
      </c>
      <c r="Q89" s="248">
        <f>ROUND(E89*P89,2)</f>
        <v>0</v>
      </c>
      <c r="R89" s="250"/>
      <c r="S89" s="250" t="s">
        <v>122</v>
      </c>
      <c r="T89" s="251" t="s">
        <v>123</v>
      </c>
      <c r="U89" s="232">
        <v>9.0999999999999998E-2</v>
      </c>
      <c r="V89" s="232">
        <f>ROUND(E89*U89,2)</f>
        <v>22.42</v>
      </c>
      <c r="W89" s="232"/>
      <c r="X89" s="232" t="s">
        <v>124</v>
      </c>
      <c r="Y89" s="232" t="s">
        <v>125</v>
      </c>
      <c r="Z89" s="212"/>
      <c r="AA89" s="212"/>
      <c r="AB89" s="212"/>
      <c r="AC89" s="212"/>
      <c r="AD89" s="212"/>
      <c r="AE89" s="212"/>
      <c r="AF89" s="212"/>
      <c r="AG89" s="212" t="s">
        <v>126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243</v>
      </c>
      <c r="D90" s="233"/>
      <c r="E90" s="234">
        <v>49.08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144</v>
      </c>
      <c r="AH90" s="212">
        <v>5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3" x14ac:dyDescent="0.2">
      <c r="A91" s="229"/>
      <c r="B91" s="230"/>
      <c r="C91" s="265" t="s">
        <v>244</v>
      </c>
      <c r="D91" s="233"/>
      <c r="E91" s="234">
        <v>197.34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144</v>
      </c>
      <c r="AH91" s="212">
        <v>5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45">
        <v>41</v>
      </c>
      <c r="B92" s="246" t="s">
        <v>245</v>
      </c>
      <c r="C92" s="264" t="s">
        <v>246</v>
      </c>
      <c r="D92" s="247" t="s">
        <v>121</v>
      </c>
      <c r="E92" s="248">
        <v>179.4</v>
      </c>
      <c r="F92" s="249"/>
      <c r="G92" s="250">
        <f>ROUND(E92*F92,2)</f>
        <v>0</v>
      </c>
      <c r="H92" s="249"/>
      <c r="I92" s="250">
        <f>ROUND(E92*H92,2)</f>
        <v>0</v>
      </c>
      <c r="J92" s="249"/>
      <c r="K92" s="250">
        <f>ROUND(E92*J92,2)</f>
        <v>0</v>
      </c>
      <c r="L92" s="250">
        <v>21</v>
      </c>
      <c r="M92" s="250">
        <f>G92*(1+L92/100)</f>
        <v>0</v>
      </c>
      <c r="N92" s="248">
        <v>7.3899999999999993E-2</v>
      </c>
      <c r="O92" s="248">
        <f>ROUND(E92*N92,2)</f>
        <v>13.26</v>
      </c>
      <c r="P92" s="248">
        <v>0</v>
      </c>
      <c r="Q92" s="248">
        <f>ROUND(E92*P92,2)</f>
        <v>0</v>
      </c>
      <c r="R92" s="250"/>
      <c r="S92" s="250" t="s">
        <v>122</v>
      </c>
      <c r="T92" s="251" t="s">
        <v>123</v>
      </c>
      <c r="U92" s="232">
        <v>0.45200000000000001</v>
      </c>
      <c r="V92" s="232">
        <f>ROUND(E92*U92,2)</f>
        <v>81.09</v>
      </c>
      <c r="W92" s="232"/>
      <c r="X92" s="232" t="s">
        <v>124</v>
      </c>
      <c r="Y92" s="232" t="s">
        <v>125</v>
      </c>
      <c r="Z92" s="212"/>
      <c r="AA92" s="212"/>
      <c r="AB92" s="212"/>
      <c r="AC92" s="212"/>
      <c r="AD92" s="212"/>
      <c r="AE92" s="212"/>
      <c r="AF92" s="212"/>
      <c r="AG92" s="212" t="s">
        <v>126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29"/>
      <c r="B93" s="230"/>
      <c r="C93" s="265" t="s">
        <v>247</v>
      </c>
      <c r="D93" s="233"/>
      <c r="E93" s="234">
        <v>179.4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144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45">
        <v>42</v>
      </c>
      <c r="B94" s="246" t="s">
        <v>248</v>
      </c>
      <c r="C94" s="264" t="s">
        <v>249</v>
      </c>
      <c r="D94" s="247" t="s">
        <v>121</v>
      </c>
      <c r="E94" s="248">
        <v>40.9</v>
      </c>
      <c r="F94" s="249"/>
      <c r="G94" s="250">
        <f>ROUND(E94*F94,2)</f>
        <v>0</v>
      </c>
      <c r="H94" s="249"/>
      <c r="I94" s="250">
        <f>ROUND(E94*H94,2)</f>
        <v>0</v>
      </c>
      <c r="J94" s="249"/>
      <c r="K94" s="250">
        <f>ROUND(E94*J94,2)</f>
        <v>0</v>
      </c>
      <c r="L94" s="250">
        <v>21</v>
      </c>
      <c r="M94" s="250">
        <f>G94*(1+L94/100)</f>
        <v>0</v>
      </c>
      <c r="N94" s="248">
        <v>7.3899999999999993E-2</v>
      </c>
      <c r="O94" s="248">
        <f>ROUND(E94*N94,2)</f>
        <v>3.02</v>
      </c>
      <c r="P94" s="248">
        <v>0</v>
      </c>
      <c r="Q94" s="248">
        <f>ROUND(E94*P94,2)</f>
        <v>0</v>
      </c>
      <c r="R94" s="250"/>
      <c r="S94" s="250" t="s">
        <v>122</v>
      </c>
      <c r="T94" s="251" t="s">
        <v>123</v>
      </c>
      <c r="U94" s="232">
        <v>0.47799999999999998</v>
      </c>
      <c r="V94" s="232">
        <f>ROUND(E94*U94,2)</f>
        <v>19.55</v>
      </c>
      <c r="W94" s="232"/>
      <c r="X94" s="232" t="s">
        <v>124</v>
      </c>
      <c r="Y94" s="232" t="s">
        <v>125</v>
      </c>
      <c r="Z94" s="212"/>
      <c r="AA94" s="212"/>
      <c r="AB94" s="212"/>
      <c r="AC94" s="212"/>
      <c r="AD94" s="212"/>
      <c r="AE94" s="212"/>
      <c r="AF94" s="212"/>
      <c r="AG94" s="212" t="s">
        <v>126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2" x14ac:dyDescent="0.2">
      <c r="A95" s="229"/>
      <c r="B95" s="230"/>
      <c r="C95" s="265" t="s">
        <v>250</v>
      </c>
      <c r="D95" s="233"/>
      <c r="E95" s="234">
        <v>40.9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144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45">
        <v>43</v>
      </c>
      <c r="B96" s="246" t="s">
        <v>251</v>
      </c>
      <c r="C96" s="264" t="s">
        <v>252</v>
      </c>
      <c r="D96" s="247" t="s">
        <v>139</v>
      </c>
      <c r="E96" s="248">
        <v>12.27</v>
      </c>
      <c r="F96" s="249"/>
      <c r="G96" s="250">
        <f>ROUND(E96*F96,2)</f>
        <v>0</v>
      </c>
      <c r="H96" s="249"/>
      <c r="I96" s="250">
        <f>ROUND(E96*H96,2)</f>
        <v>0</v>
      </c>
      <c r="J96" s="249"/>
      <c r="K96" s="250">
        <f>ROUND(E96*J96,2)</f>
        <v>0</v>
      </c>
      <c r="L96" s="250">
        <v>21</v>
      </c>
      <c r="M96" s="250">
        <f>G96*(1+L96/100)</f>
        <v>0</v>
      </c>
      <c r="N96" s="248">
        <v>3.6000000000000002E-4</v>
      </c>
      <c r="O96" s="248">
        <f>ROUND(E96*N96,2)</f>
        <v>0</v>
      </c>
      <c r="P96" s="248">
        <v>0</v>
      </c>
      <c r="Q96" s="248">
        <f>ROUND(E96*P96,2)</f>
        <v>0</v>
      </c>
      <c r="R96" s="250"/>
      <c r="S96" s="250" t="s">
        <v>122</v>
      </c>
      <c r="T96" s="251" t="s">
        <v>123</v>
      </c>
      <c r="U96" s="232">
        <v>0.43</v>
      </c>
      <c r="V96" s="232">
        <f>ROUND(E96*U96,2)</f>
        <v>5.28</v>
      </c>
      <c r="W96" s="232"/>
      <c r="X96" s="232" t="s">
        <v>124</v>
      </c>
      <c r="Y96" s="232" t="s">
        <v>125</v>
      </c>
      <c r="Z96" s="212"/>
      <c r="AA96" s="212"/>
      <c r="AB96" s="212"/>
      <c r="AC96" s="212"/>
      <c r="AD96" s="212"/>
      <c r="AE96" s="212"/>
      <c r="AF96" s="212"/>
      <c r="AG96" s="212" t="s">
        <v>126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2">
      <c r="A97" s="229"/>
      <c r="B97" s="230"/>
      <c r="C97" s="265" t="s">
        <v>253</v>
      </c>
      <c r="D97" s="233"/>
      <c r="E97" s="234">
        <v>12.27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144</v>
      </c>
      <c r="AH97" s="212">
        <v>5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2.5" outlineLevel="1" x14ac:dyDescent="0.2">
      <c r="A98" s="252">
        <v>44</v>
      </c>
      <c r="B98" s="253" t="s">
        <v>254</v>
      </c>
      <c r="C98" s="263" t="s">
        <v>255</v>
      </c>
      <c r="D98" s="254" t="s">
        <v>121</v>
      </c>
      <c r="E98" s="255">
        <v>22.4</v>
      </c>
      <c r="F98" s="256"/>
      <c r="G98" s="257">
        <f>ROUND(E98*F98,2)</f>
        <v>0</v>
      </c>
      <c r="H98" s="256"/>
      <c r="I98" s="257">
        <f>ROUND(E98*H98,2)</f>
        <v>0</v>
      </c>
      <c r="J98" s="256"/>
      <c r="K98" s="257">
        <f>ROUND(E98*J98,2)</f>
        <v>0</v>
      </c>
      <c r="L98" s="257">
        <v>21</v>
      </c>
      <c r="M98" s="257">
        <f>G98*(1+L98/100)</f>
        <v>0</v>
      </c>
      <c r="N98" s="255">
        <v>7.0000000000000007E-2</v>
      </c>
      <c r="O98" s="255">
        <f>ROUND(E98*N98,2)</f>
        <v>1.57</v>
      </c>
      <c r="P98" s="255">
        <v>0</v>
      </c>
      <c r="Q98" s="255">
        <f>ROUND(E98*P98,2)</f>
        <v>0</v>
      </c>
      <c r="R98" s="257"/>
      <c r="S98" s="257" t="s">
        <v>256</v>
      </c>
      <c r="T98" s="258" t="s">
        <v>257</v>
      </c>
      <c r="U98" s="232">
        <v>0</v>
      </c>
      <c r="V98" s="232">
        <f>ROUND(E98*U98,2)</f>
        <v>0</v>
      </c>
      <c r="W98" s="232"/>
      <c r="X98" s="232" t="s">
        <v>124</v>
      </c>
      <c r="Y98" s="232" t="s">
        <v>125</v>
      </c>
      <c r="Z98" s="212"/>
      <c r="AA98" s="212"/>
      <c r="AB98" s="212"/>
      <c r="AC98" s="212"/>
      <c r="AD98" s="212"/>
      <c r="AE98" s="212"/>
      <c r="AF98" s="212"/>
      <c r="AG98" s="212" t="s">
        <v>126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ht="22.5" outlineLevel="1" x14ac:dyDescent="0.2">
      <c r="A99" s="245">
        <v>45</v>
      </c>
      <c r="B99" s="246" t="s">
        <v>258</v>
      </c>
      <c r="C99" s="264" t="s">
        <v>259</v>
      </c>
      <c r="D99" s="247" t="s">
        <v>121</v>
      </c>
      <c r="E99" s="248">
        <v>3.36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0.13150000000000001</v>
      </c>
      <c r="O99" s="248">
        <f>ROUND(E99*N99,2)</f>
        <v>0.44</v>
      </c>
      <c r="P99" s="248">
        <v>0</v>
      </c>
      <c r="Q99" s="248">
        <f>ROUND(E99*P99,2)</f>
        <v>0</v>
      </c>
      <c r="R99" s="250" t="s">
        <v>204</v>
      </c>
      <c r="S99" s="250" t="s">
        <v>122</v>
      </c>
      <c r="T99" s="251" t="s">
        <v>123</v>
      </c>
      <c r="U99" s="232">
        <v>0</v>
      </c>
      <c r="V99" s="232">
        <f>ROUND(E99*U99,2)</f>
        <v>0</v>
      </c>
      <c r="W99" s="232"/>
      <c r="X99" s="232" t="s">
        <v>205</v>
      </c>
      <c r="Y99" s="232" t="s">
        <v>125</v>
      </c>
      <c r="Z99" s="212"/>
      <c r="AA99" s="212"/>
      <c r="AB99" s="212"/>
      <c r="AC99" s="212"/>
      <c r="AD99" s="212"/>
      <c r="AE99" s="212"/>
      <c r="AF99" s="212"/>
      <c r="AG99" s="212" t="s">
        <v>206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65" t="s">
        <v>260</v>
      </c>
      <c r="D100" s="233"/>
      <c r="E100" s="234">
        <v>3.2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144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6" t="s">
        <v>261</v>
      </c>
      <c r="D101" s="235"/>
      <c r="E101" s="236">
        <v>0.16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144</v>
      </c>
      <c r="AH101" s="212">
        <v>4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2.5" outlineLevel="1" x14ac:dyDescent="0.2">
      <c r="A102" s="245">
        <v>46</v>
      </c>
      <c r="B102" s="246" t="s">
        <v>262</v>
      </c>
      <c r="C102" s="264" t="s">
        <v>263</v>
      </c>
      <c r="D102" s="247" t="s">
        <v>121</v>
      </c>
      <c r="E102" s="248">
        <v>9.3450000000000006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0.17824000000000001</v>
      </c>
      <c r="O102" s="248">
        <f>ROUND(E102*N102,2)</f>
        <v>1.67</v>
      </c>
      <c r="P102" s="248">
        <v>0</v>
      </c>
      <c r="Q102" s="248">
        <f>ROUND(E102*P102,2)</f>
        <v>0</v>
      </c>
      <c r="R102" s="250" t="s">
        <v>204</v>
      </c>
      <c r="S102" s="250" t="s">
        <v>122</v>
      </c>
      <c r="T102" s="251" t="s">
        <v>123</v>
      </c>
      <c r="U102" s="232">
        <v>0</v>
      </c>
      <c r="V102" s="232">
        <f>ROUND(E102*U102,2)</f>
        <v>0</v>
      </c>
      <c r="W102" s="232"/>
      <c r="X102" s="232" t="s">
        <v>205</v>
      </c>
      <c r="Y102" s="232" t="s">
        <v>125</v>
      </c>
      <c r="Z102" s="212"/>
      <c r="AA102" s="212"/>
      <c r="AB102" s="212"/>
      <c r="AC102" s="212"/>
      <c r="AD102" s="212"/>
      <c r="AE102" s="212"/>
      <c r="AF102" s="212"/>
      <c r="AG102" s="212" t="s">
        <v>206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5" t="s">
        <v>264</v>
      </c>
      <c r="D103" s="233"/>
      <c r="E103" s="234">
        <v>8.9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144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66" t="s">
        <v>261</v>
      </c>
      <c r="D104" s="235"/>
      <c r="E104" s="236">
        <v>0.44500000000000001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144</v>
      </c>
      <c r="AH104" s="212">
        <v>4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45">
        <v>47</v>
      </c>
      <c r="B105" s="246" t="s">
        <v>265</v>
      </c>
      <c r="C105" s="264" t="s">
        <v>266</v>
      </c>
      <c r="D105" s="247" t="s">
        <v>121</v>
      </c>
      <c r="E105" s="248">
        <v>24.254999999999999</v>
      </c>
      <c r="F105" s="249"/>
      <c r="G105" s="250">
        <f>ROUND(E105*F105,2)</f>
        <v>0</v>
      </c>
      <c r="H105" s="249"/>
      <c r="I105" s="250">
        <f>ROUND(E105*H105,2)</f>
        <v>0</v>
      </c>
      <c r="J105" s="249"/>
      <c r="K105" s="250">
        <f>ROUND(E105*J105,2)</f>
        <v>0</v>
      </c>
      <c r="L105" s="250">
        <v>21</v>
      </c>
      <c r="M105" s="250">
        <f>G105*(1+L105/100)</f>
        <v>0</v>
      </c>
      <c r="N105" s="248">
        <v>0.17499999999999999</v>
      </c>
      <c r="O105" s="248">
        <f>ROUND(E105*N105,2)</f>
        <v>4.24</v>
      </c>
      <c r="P105" s="248">
        <v>0</v>
      </c>
      <c r="Q105" s="248">
        <f>ROUND(E105*P105,2)</f>
        <v>0</v>
      </c>
      <c r="R105" s="250" t="s">
        <v>204</v>
      </c>
      <c r="S105" s="250" t="s">
        <v>122</v>
      </c>
      <c r="T105" s="251" t="s">
        <v>123</v>
      </c>
      <c r="U105" s="232">
        <v>0</v>
      </c>
      <c r="V105" s="232">
        <f>ROUND(E105*U105,2)</f>
        <v>0</v>
      </c>
      <c r="W105" s="232"/>
      <c r="X105" s="232" t="s">
        <v>205</v>
      </c>
      <c r="Y105" s="232" t="s">
        <v>125</v>
      </c>
      <c r="Z105" s="212"/>
      <c r="AA105" s="212"/>
      <c r="AB105" s="212"/>
      <c r="AC105" s="212"/>
      <c r="AD105" s="212"/>
      <c r="AE105" s="212"/>
      <c r="AF105" s="212"/>
      <c r="AG105" s="212" t="s">
        <v>206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2">
      <c r="A106" s="229"/>
      <c r="B106" s="230"/>
      <c r="C106" s="265" t="s">
        <v>267</v>
      </c>
      <c r="D106" s="233"/>
      <c r="E106" s="234">
        <v>40.9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144</v>
      </c>
      <c r="AH106" s="212">
        <v>5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29"/>
      <c r="B107" s="230"/>
      <c r="C107" s="266" t="s">
        <v>261</v>
      </c>
      <c r="D107" s="235"/>
      <c r="E107" s="236">
        <v>2.0449999999999999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144</v>
      </c>
      <c r="AH107" s="212">
        <v>4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65" t="s">
        <v>268</v>
      </c>
      <c r="D108" s="233"/>
      <c r="E108" s="234">
        <v>-9.3450000000000006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144</v>
      </c>
      <c r="AH108" s="212">
        <v>5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2">
      <c r="A109" s="229"/>
      <c r="B109" s="230"/>
      <c r="C109" s="265" t="s">
        <v>269</v>
      </c>
      <c r="D109" s="233"/>
      <c r="E109" s="234">
        <v>-9.3450000000000006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144</v>
      </c>
      <c r="AH109" s="212">
        <v>5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45">
        <v>48</v>
      </c>
      <c r="B110" s="246" t="s">
        <v>270</v>
      </c>
      <c r="C110" s="264" t="s">
        <v>271</v>
      </c>
      <c r="D110" s="247" t="s">
        <v>121</v>
      </c>
      <c r="E110" s="248">
        <v>185.01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48">
        <v>0.1389</v>
      </c>
      <c r="O110" s="248">
        <f>ROUND(E110*N110,2)</f>
        <v>25.7</v>
      </c>
      <c r="P110" s="248">
        <v>0</v>
      </c>
      <c r="Q110" s="248">
        <f>ROUND(E110*P110,2)</f>
        <v>0</v>
      </c>
      <c r="R110" s="250" t="s">
        <v>204</v>
      </c>
      <c r="S110" s="250" t="s">
        <v>122</v>
      </c>
      <c r="T110" s="251" t="s">
        <v>123</v>
      </c>
      <c r="U110" s="232">
        <v>0</v>
      </c>
      <c r="V110" s="232">
        <f>ROUND(E110*U110,2)</f>
        <v>0</v>
      </c>
      <c r="W110" s="232"/>
      <c r="X110" s="232" t="s">
        <v>205</v>
      </c>
      <c r="Y110" s="232" t="s">
        <v>125</v>
      </c>
      <c r="Z110" s="212"/>
      <c r="AA110" s="212"/>
      <c r="AB110" s="212"/>
      <c r="AC110" s="212"/>
      <c r="AD110" s="212"/>
      <c r="AE110" s="212"/>
      <c r="AF110" s="212"/>
      <c r="AG110" s="212" t="s">
        <v>206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2">
      <c r="A111" s="229"/>
      <c r="B111" s="230"/>
      <c r="C111" s="265" t="s">
        <v>272</v>
      </c>
      <c r="D111" s="233"/>
      <c r="E111" s="234">
        <v>179.4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144</v>
      </c>
      <c r="AH111" s="212">
        <v>5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29"/>
      <c r="B112" s="230"/>
      <c r="C112" s="266" t="s">
        <v>261</v>
      </c>
      <c r="D112" s="235"/>
      <c r="E112" s="236">
        <v>8.9700000000000006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144</v>
      </c>
      <c r="AH112" s="212">
        <v>4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29"/>
      <c r="B113" s="230"/>
      <c r="C113" s="265" t="s">
        <v>273</v>
      </c>
      <c r="D113" s="233"/>
      <c r="E113" s="234">
        <v>-3.36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144</v>
      </c>
      <c r="AH113" s="212">
        <v>5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45">
        <v>49</v>
      </c>
      <c r="B114" s="246" t="s">
        <v>274</v>
      </c>
      <c r="C114" s="264" t="s">
        <v>275</v>
      </c>
      <c r="D114" s="247" t="s">
        <v>121</v>
      </c>
      <c r="E114" s="248">
        <v>9.3450000000000006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0.17399999999999999</v>
      </c>
      <c r="O114" s="248">
        <f>ROUND(E114*N114,2)</f>
        <v>1.63</v>
      </c>
      <c r="P114" s="248">
        <v>0</v>
      </c>
      <c r="Q114" s="248">
        <f>ROUND(E114*P114,2)</f>
        <v>0</v>
      </c>
      <c r="R114" s="250" t="s">
        <v>204</v>
      </c>
      <c r="S114" s="250" t="s">
        <v>122</v>
      </c>
      <c r="T114" s="251" t="s">
        <v>123</v>
      </c>
      <c r="U114" s="232">
        <v>0</v>
      </c>
      <c r="V114" s="232">
        <f>ROUND(E114*U114,2)</f>
        <v>0</v>
      </c>
      <c r="W114" s="232"/>
      <c r="X114" s="232" t="s">
        <v>205</v>
      </c>
      <c r="Y114" s="232" t="s">
        <v>125</v>
      </c>
      <c r="Z114" s="212"/>
      <c r="AA114" s="212"/>
      <c r="AB114" s="212"/>
      <c r="AC114" s="212"/>
      <c r="AD114" s="212"/>
      <c r="AE114" s="212"/>
      <c r="AF114" s="212"/>
      <c r="AG114" s="212" t="s">
        <v>206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2" x14ac:dyDescent="0.2">
      <c r="A115" s="229"/>
      <c r="B115" s="230"/>
      <c r="C115" s="265" t="s">
        <v>276</v>
      </c>
      <c r="D115" s="233"/>
      <c r="E115" s="234">
        <v>8.9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144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29"/>
      <c r="B116" s="230"/>
      <c r="C116" s="266" t="s">
        <v>261</v>
      </c>
      <c r="D116" s="235"/>
      <c r="E116" s="236">
        <v>0.44500000000000001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144</v>
      </c>
      <c r="AH116" s="212">
        <v>4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5">
        <v>50</v>
      </c>
      <c r="B117" s="246" t="s">
        <v>277</v>
      </c>
      <c r="C117" s="264" t="s">
        <v>278</v>
      </c>
      <c r="D117" s="247" t="s">
        <v>121</v>
      </c>
      <c r="E117" s="248">
        <v>295.70400000000001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2.9999999999999997E-4</v>
      </c>
      <c r="O117" s="248">
        <f>ROUND(E117*N117,2)</f>
        <v>0.09</v>
      </c>
      <c r="P117" s="248">
        <v>0</v>
      </c>
      <c r="Q117" s="248">
        <f>ROUND(E117*P117,2)</f>
        <v>0</v>
      </c>
      <c r="R117" s="250" t="s">
        <v>204</v>
      </c>
      <c r="S117" s="250" t="s">
        <v>122</v>
      </c>
      <c r="T117" s="251" t="s">
        <v>123</v>
      </c>
      <c r="U117" s="232">
        <v>0</v>
      </c>
      <c r="V117" s="232">
        <f>ROUND(E117*U117,2)</f>
        <v>0</v>
      </c>
      <c r="W117" s="232"/>
      <c r="X117" s="232" t="s">
        <v>205</v>
      </c>
      <c r="Y117" s="232" t="s">
        <v>125</v>
      </c>
      <c r="Z117" s="212"/>
      <c r="AA117" s="212"/>
      <c r="AB117" s="212"/>
      <c r="AC117" s="212"/>
      <c r="AD117" s="212"/>
      <c r="AE117" s="212"/>
      <c r="AF117" s="212"/>
      <c r="AG117" s="212" t="s">
        <v>206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5" t="s">
        <v>173</v>
      </c>
      <c r="D118" s="233"/>
      <c r="E118" s="234">
        <v>246.42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144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29"/>
      <c r="B119" s="230"/>
      <c r="C119" s="266" t="s">
        <v>279</v>
      </c>
      <c r="D119" s="235"/>
      <c r="E119" s="236">
        <v>49.283999999999999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144</v>
      </c>
      <c r="AH119" s="212">
        <v>4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38" t="s">
        <v>117</v>
      </c>
      <c r="B120" s="239" t="s">
        <v>80</v>
      </c>
      <c r="C120" s="262" t="s">
        <v>81</v>
      </c>
      <c r="D120" s="240"/>
      <c r="E120" s="241"/>
      <c r="F120" s="242"/>
      <c r="G120" s="242">
        <f>SUMIF(AG121:AG146,"&lt;&gt;NOR",G121:G146)</f>
        <v>0</v>
      </c>
      <c r="H120" s="242"/>
      <c r="I120" s="242">
        <f>SUM(I121:I146)</f>
        <v>0</v>
      </c>
      <c r="J120" s="242"/>
      <c r="K120" s="242">
        <f>SUM(K121:K146)</f>
        <v>0</v>
      </c>
      <c r="L120" s="242"/>
      <c r="M120" s="242">
        <f>SUM(M121:M146)</f>
        <v>0</v>
      </c>
      <c r="N120" s="241"/>
      <c r="O120" s="241">
        <f>SUM(O121:O146)</f>
        <v>89.249999999999972</v>
      </c>
      <c r="P120" s="241"/>
      <c r="Q120" s="241">
        <f>SUM(Q121:Q146)</f>
        <v>0</v>
      </c>
      <c r="R120" s="242"/>
      <c r="S120" s="242"/>
      <c r="T120" s="243"/>
      <c r="U120" s="237"/>
      <c r="V120" s="237">
        <f>SUM(V121:V146)</f>
        <v>123.00999999999999</v>
      </c>
      <c r="W120" s="237"/>
      <c r="X120" s="237"/>
      <c r="Y120" s="237"/>
      <c r="AG120" t="s">
        <v>118</v>
      </c>
    </row>
    <row r="121" spans="1:60" outlineLevel="1" x14ac:dyDescent="0.2">
      <c r="A121" s="252">
        <v>51</v>
      </c>
      <c r="B121" s="253" t="s">
        <v>280</v>
      </c>
      <c r="C121" s="263" t="s">
        <v>281</v>
      </c>
      <c r="D121" s="254" t="s">
        <v>139</v>
      </c>
      <c r="E121" s="255">
        <v>122.6</v>
      </c>
      <c r="F121" s="256"/>
      <c r="G121" s="257">
        <f>ROUND(E121*F121,2)</f>
        <v>0</v>
      </c>
      <c r="H121" s="256"/>
      <c r="I121" s="257">
        <f>ROUND(E121*H121,2)</f>
        <v>0</v>
      </c>
      <c r="J121" s="256"/>
      <c r="K121" s="257">
        <f>ROUND(E121*J121,2)</f>
        <v>0</v>
      </c>
      <c r="L121" s="257">
        <v>21</v>
      </c>
      <c r="M121" s="257">
        <f>G121*(1+L121/100)</f>
        <v>0</v>
      </c>
      <c r="N121" s="255">
        <v>3.5999999999999999E-3</v>
      </c>
      <c r="O121" s="255">
        <f>ROUND(E121*N121,2)</f>
        <v>0.44</v>
      </c>
      <c r="P121" s="255">
        <v>0</v>
      </c>
      <c r="Q121" s="255">
        <f>ROUND(E121*P121,2)</f>
        <v>0</v>
      </c>
      <c r="R121" s="257"/>
      <c r="S121" s="257" t="s">
        <v>122</v>
      </c>
      <c r="T121" s="258" t="s">
        <v>123</v>
      </c>
      <c r="U121" s="232">
        <v>0.05</v>
      </c>
      <c r="V121" s="232">
        <f>ROUND(E121*U121,2)</f>
        <v>6.13</v>
      </c>
      <c r="W121" s="232"/>
      <c r="X121" s="232" t="s">
        <v>124</v>
      </c>
      <c r="Y121" s="232" t="s">
        <v>125</v>
      </c>
      <c r="Z121" s="212"/>
      <c r="AA121" s="212"/>
      <c r="AB121" s="212"/>
      <c r="AC121" s="212"/>
      <c r="AD121" s="212"/>
      <c r="AE121" s="212"/>
      <c r="AF121" s="212"/>
      <c r="AG121" s="212" t="s">
        <v>126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45">
        <v>52</v>
      </c>
      <c r="B122" s="246" t="s">
        <v>282</v>
      </c>
      <c r="C122" s="264" t="s">
        <v>283</v>
      </c>
      <c r="D122" s="247" t="s">
        <v>139</v>
      </c>
      <c r="E122" s="248">
        <v>92.5</v>
      </c>
      <c r="F122" s="249"/>
      <c r="G122" s="250">
        <f>ROUND(E122*F122,2)</f>
        <v>0</v>
      </c>
      <c r="H122" s="249"/>
      <c r="I122" s="250">
        <f>ROUND(E122*H122,2)</f>
        <v>0</v>
      </c>
      <c r="J122" s="249"/>
      <c r="K122" s="250">
        <f>ROUND(E122*J122,2)</f>
        <v>0</v>
      </c>
      <c r="L122" s="250">
        <v>21</v>
      </c>
      <c r="M122" s="250">
        <f>G122*(1+L122/100)</f>
        <v>0</v>
      </c>
      <c r="N122" s="248">
        <v>0.188</v>
      </c>
      <c r="O122" s="248">
        <f>ROUND(E122*N122,2)</f>
        <v>17.39</v>
      </c>
      <c r="P122" s="248">
        <v>0</v>
      </c>
      <c r="Q122" s="248">
        <f>ROUND(E122*P122,2)</f>
        <v>0</v>
      </c>
      <c r="R122" s="250"/>
      <c r="S122" s="250" t="s">
        <v>122</v>
      </c>
      <c r="T122" s="251" t="s">
        <v>123</v>
      </c>
      <c r="U122" s="232">
        <v>0.27200000000000002</v>
      </c>
      <c r="V122" s="232">
        <f>ROUND(E122*U122,2)</f>
        <v>25.16</v>
      </c>
      <c r="W122" s="232"/>
      <c r="X122" s="232" t="s">
        <v>124</v>
      </c>
      <c r="Y122" s="232" t="s">
        <v>125</v>
      </c>
      <c r="Z122" s="212"/>
      <c r="AA122" s="212"/>
      <c r="AB122" s="212"/>
      <c r="AC122" s="212"/>
      <c r="AD122" s="212"/>
      <c r="AE122" s="212"/>
      <c r="AF122" s="212"/>
      <c r="AG122" s="212" t="s">
        <v>126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29"/>
      <c r="B123" s="230"/>
      <c r="C123" s="265" t="s">
        <v>284</v>
      </c>
      <c r="D123" s="233"/>
      <c r="E123" s="234">
        <v>92.5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144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45">
        <v>53</v>
      </c>
      <c r="B124" s="246" t="s">
        <v>282</v>
      </c>
      <c r="C124" s="264" t="s">
        <v>283</v>
      </c>
      <c r="D124" s="247" t="s">
        <v>139</v>
      </c>
      <c r="E124" s="248">
        <v>28.1</v>
      </c>
      <c r="F124" s="249"/>
      <c r="G124" s="250">
        <f>ROUND(E124*F124,2)</f>
        <v>0</v>
      </c>
      <c r="H124" s="249"/>
      <c r="I124" s="250">
        <f>ROUND(E124*H124,2)</f>
        <v>0</v>
      </c>
      <c r="J124" s="249"/>
      <c r="K124" s="250">
        <f>ROUND(E124*J124,2)</f>
        <v>0</v>
      </c>
      <c r="L124" s="250">
        <v>21</v>
      </c>
      <c r="M124" s="250">
        <f>G124*(1+L124/100)</f>
        <v>0</v>
      </c>
      <c r="N124" s="248">
        <v>0.188</v>
      </c>
      <c r="O124" s="248">
        <f>ROUND(E124*N124,2)</f>
        <v>5.28</v>
      </c>
      <c r="P124" s="248">
        <v>0</v>
      </c>
      <c r="Q124" s="248">
        <f>ROUND(E124*P124,2)</f>
        <v>0</v>
      </c>
      <c r="R124" s="250"/>
      <c r="S124" s="250" t="s">
        <v>122</v>
      </c>
      <c r="T124" s="251" t="s">
        <v>123</v>
      </c>
      <c r="U124" s="232">
        <v>0.27200000000000002</v>
      </c>
      <c r="V124" s="232">
        <f>ROUND(E124*U124,2)</f>
        <v>7.64</v>
      </c>
      <c r="W124" s="232"/>
      <c r="X124" s="232" t="s">
        <v>124</v>
      </c>
      <c r="Y124" s="232" t="s">
        <v>125</v>
      </c>
      <c r="Z124" s="212"/>
      <c r="AA124" s="212"/>
      <c r="AB124" s="212"/>
      <c r="AC124" s="212"/>
      <c r="AD124" s="212"/>
      <c r="AE124" s="212"/>
      <c r="AF124" s="212"/>
      <c r="AG124" s="212" t="s">
        <v>126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2">
      <c r="A125" s="229"/>
      <c r="B125" s="230"/>
      <c r="C125" s="265" t="s">
        <v>285</v>
      </c>
      <c r="D125" s="233"/>
      <c r="E125" s="234">
        <v>28.1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144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5">
        <v>54</v>
      </c>
      <c r="B126" s="246" t="s">
        <v>282</v>
      </c>
      <c r="C126" s="264" t="s">
        <v>283</v>
      </c>
      <c r="D126" s="247" t="s">
        <v>139</v>
      </c>
      <c r="E126" s="248">
        <v>91.6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0.188</v>
      </c>
      <c r="O126" s="248">
        <f>ROUND(E126*N126,2)</f>
        <v>17.22</v>
      </c>
      <c r="P126" s="248">
        <v>0</v>
      </c>
      <c r="Q126" s="248">
        <f>ROUND(E126*P126,2)</f>
        <v>0</v>
      </c>
      <c r="R126" s="250"/>
      <c r="S126" s="250" t="s">
        <v>122</v>
      </c>
      <c r="T126" s="251" t="s">
        <v>123</v>
      </c>
      <c r="U126" s="232">
        <v>0.27200000000000002</v>
      </c>
      <c r="V126" s="232">
        <f>ROUND(E126*U126,2)</f>
        <v>24.92</v>
      </c>
      <c r="W126" s="232"/>
      <c r="X126" s="232" t="s">
        <v>124</v>
      </c>
      <c r="Y126" s="232" t="s">
        <v>125</v>
      </c>
      <c r="Z126" s="212"/>
      <c r="AA126" s="212"/>
      <c r="AB126" s="212"/>
      <c r="AC126" s="212"/>
      <c r="AD126" s="212"/>
      <c r="AE126" s="212"/>
      <c r="AF126" s="212"/>
      <c r="AG126" s="212" t="s">
        <v>126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65" t="s">
        <v>286</v>
      </c>
      <c r="D127" s="233"/>
      <c r="E127" s="234">
        <v>91.6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144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45">
        <v>55</v>
      </c>
      <c r="B128" s="246" t="s">
        <v>287</v>
      </c>
      <c r="C128" s="264" t="s">
        <v>288</v>
      </c>
      <c r="D128" s="247" t="s">
        <v>139</v>
      </c>
      <c r="E128" s="248">
        <v>122.6</v>
      </c>
      <c r="F128" s="249"/>
      <c r="G128" s="250">
        <f>ROUND(E128*F128,2)</f>
        <v>0</v>
      </c>
      <c r="H128" s="249"/>
      <c r="I128" s="250">
        <f>ROUND(E128*H128,2)</f>
        <v>0</v>
      </c>
      <c r="J128" s="249"/>
      <c r="K128" s="250">
        <f>ROUND(E128*J128,2)</f>
        <v>0</v>
      </c>
      <c r="L128" s="250">
        <v>21</v>
      </c>
      <c r="M128" s="250">
        <f>G128*(1+L128/100)</f>
        <v>0</v>
      </c>
      <c r="N128" s="248">
        <v>0</v>
      </c>
      <c r="O128" s="248">
        <f>ROUND(E128*N128,2)</f>
        <v>0</v>
      </c>
      <c r="P128" s="248">
        <v>0</v>
      </c>
      <c r="Q128" s="248">
        <f>ROUND(E128*P128,2)</f>
        <v>0</v>
      </c>
      <c r="R128" s="250"/>
      <c r="S128" s="250" t="s">
        <v>122</v>
      </c>
      <c r="T128" s="251" t="s">
        <v>123</v>
      </c>
      <c r="U128" s="232">
        <v>3.6999999999999998E-2</v>
      </c>
      <c r="V128" s="232">
        <f>ROUND(E128*U128,2)</f>
        <v>4.54</v>
      </c>
      <c r="W128" s="232"/>
      <c r="X128" s="232" t="s">
        <v>124</v>
      </c>
      <c r="Y128" s="232" t="s">
        <v>125</v>
      </c>
      <c r="Z128" s="212"/>
      <c r="AA128" s="212"/>
      <c r="AB128" s="212"/>
      <c r="AC128" s="212"/>
      <c r="AD128" s="212"/>
      <c r="AE128" s="212"/>
      <c r="AF128" s="212"/>
      <c r="AG128" s="212" t="s">
        <v>126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2">
      <c r="A129" s="229"/>
      <c r="B129" s="230"/>
      <c r="C129" s="265" t="s">
        <v>289</v>
      </c>
      <c r="D129" s="233"/>
      <c r="E129" s="234">
        <v>122.6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144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45">
        <v>56</v>
      </c>
      <c r="B130" s="246" t="s">
        <v>290</v>
      </c>
      <c r="C130" s="264" t="s">
        <v>291</v>
      </c>
      <c r="D130" s="247" t="s">
        <v>139</v>
      </c>
      <c r="E130" s="248">
        <v>122.6</v>
      </c>
      <c r="F130" s="249"/>
      <c r="G130" s="250">
        <f>ROUND(E130*F130,2)</f>
        <v>0</v>
      </c>
      <c r="H130" s="249"/>
      <c r="I130" s="250">
        <f>ROUND(E130*H130,2)</f>
        <v>0</v>
      </c>
      <c r="J130" s="249"/>
      <c r="K130" s="250">
        <f>ROUND(E130*J130,2)</f>
        <v>0</v>
      </c>
      <c r="L130" s="250">
        <v>21</v>
      </c>
      <c r="M130" s="250">
        <f>G130*(1+L130/100)</f>
        <v>0</v>
      </c>
      <c r="N130" s="248">
        <v>0</v>
      </c>
      <c r="O130" s="248">
        <f>ROUND(E130*N130,2)</f>
        <v>0</v>
      </c>
      <c r="P130" s="248">
        <v>0</v>
      </c>
      <c r="Q130" s="248">
        <f>ROUND(E130*P130,2)</f>
        <v>0</v>
      </c>
      <c r="R130" s="250"/>
      <c r="S130" s="250" t="s">
        <v>122</v>
      </c>
      <c r="T130" s="251" t="s">
        <v>123</v>
      </c>
      <c r="U130" s="232">
        <v>5.5E-2</v>
      </c>
      <c r="V130" s="232">
        <f>ROUND(E130*U130,2)</f>
        <v>6.74</v>
      </c>
      <c r="W130" s="232"/>
      <c r="X130" s="232" t="s">
        <v>124</v>
      </c>
      <c r="Y130" s="232" t="s">
        <v>125</v>
      </c>
      <c r="Z130" s="212"/>
      <c r="AA130" s="212"/>
      <c r="AB130" s="212"/>
      <c r="AC130" s="212"/>
      <c r="AD130" s="212"/>
      <c r="AE130" s="212"/>
      <c r="AF130" s="212"/>
      <c r="AG130" s="212" t="s">
        <v>126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2" x14ac:dyDescent="0.2">
      <c r="A131" s="229"/>
      <c r="B131" s="230"/>
      <c r="C131" s="265" t="s">
        <v>289</v>
      </c>
      <c r="D131" s="233"/>
      <c r="E131" s="234">
        <v>122.6</v>
      </c>
      <c r="F131" s="232"/>
      <c r="G131" s="232"/>
      <c r="H131" s="232"/>
      <c r="I131" s="232"/>
      <c r="J131" s="232"/>
      <c r="K131" s="232"/>
      <c r="L131" s="232"/>
      <c r="M131" s="232"/>
      <c r="N131" s="231"/>
      <c r="O131" s="231"/>
      <c r="P131" s="231"/>
      <c r="Q131" s="231"/>
      <c r="R131" s="232"/>
      <c r="S131" s="232"/>
      <c r="T131" s="232"/>
      <c r="U131" s="232"/>
      <c r="V131" s="232"/>
      <c r="W131" s="232"/>
      <c r="X131" s="232"/>
      <c r="Y131" s="232"/>
      <c r="Z131" s="212"/>
      <c r="AA131" s="212"/>
      <c r="AB131" s="212"/>
      <c r="AC131" s="212"/>
      <c r="AD131" s="212"/>
      <c r="AE131" s="212"/>
      <c r="AF131" s="212"/>
      <c r="AG131" s="212" t="s">
        <v>144</v>
      </c>
      <c r="AH131" s="212">
        <v>5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33.75" outlineLevel="1" x14ac:dyDescent="0.2">
      <c r="A132" s="245">
        <v>57</v>
      </c>
      <c r="B132" s="246" t="s">
        <v>292</v>
      </c>
      <c r="C132" s="264" t="s">
        <v>293</v>
      </c>
      <c r="D132" s="247" t="s">
        <v>139</v>
      </c>
      <c r="E132" s="248">
        <v>119.7</v>
      </c>
      <c r="F132" s="249"/>
      <c r="G132" s="250">
        <f>ROUND(E132*F132,2)</f>
        <v>0</v>
      </c>
      <c r="H132" s="249"/>
      <c r="I132" s="250">
        <f>ROUND(E132*H132,2)</f>
        <v>0</v>
      </c>
      <c r="J132" s="249"/>
      <c r="K132" s="250">
        <f>ROUND(E132*J132,2)</f>
        <v>0</v>
      </c>
      <c r="L132" s="250">
        <v>21</v>
      </c>
      <c r="M132" s="250">
        <f>G132*(1+L132/100)</f>
        <v>0</v>
      </c>
      <c r="N132" s="248">
        <v>0.28349999999999997</v>
      </c>
      <c r="O132" s="248">
        <f>ROUND(E132*N132,2)</f>
        <v>33.93</v>
      </c>
      <c r="P132" s="248">
        <v>0</v>
      </c>
      <c r="Q132" s="248">
        <f>ROUND(E132*P132,2)</f>
        <v>0</v>
      </c>
      <c r="R132" s="250"/>
      <c r="S132" s="250" t="s">
        <v>256</v>
      </c>
      <c r="T132" s="251" t="s">
        <v>257</v>
      </c>
      <c r="U132" s="232">
        <v>0.4</v>
      </c>
      <c r="V132" s="232">
        <f>ROUND(E132*U132,2)</f>
        <v>47.88</v>
      </c>
      <c r="W132" s="232"/>
      <c r="X132" s="232" t="s">
        <v>124</v>
      </c>
      <c r="Y132" s="232" t="s">
        <v>125</v>
      </c>
      <c r="Z132" s="212"/>
      <c r="AA132" s="212"/>
      <c r="AB132" s="212"/>
      <c r="AC132" s="212"/>
      <c r="AD132" s="212"/>
      <c r="AE132" s="212"/>
      <c r="AF132" s="212"/>
      <c r="AG132" s="212" t="s">
        <v>126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2" x14ac:dyDescent="0.2">
      <c r="A133" s="229"/>
      <c r="B133" s="230"/>
      <c r="C133" s="265" t="s">
        <v>294</v>
      </c>
      <c r="D133" s="233"/>
      <c r="E133" s="234">
        <v>119.7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144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45">
        <v>58</v>
      </c>
      <c r="B134" s="246" t="s">
        <v>295</v>
      </c>
      <c r="C134" s="264" t="s">
        <v>296</v>
      </c>
      <c r="D134" s="247" t="s">
        <v>297</v>
      </c>
      <c r="E134" s="248">
        <v>97.125</v>
      </c>
      <c r="F134" s="249"/>
      <c r="G134" s="250">
        <f>ROUND(E134*F134,2)</f>
        <v>0</v>
      </c>
      <c r="H134" s="249"/>
      <c r="I134" s="250">
        <f>ROUND(E134*H134,2)</f>
        <v>0</v>
      </c>
      <c r="J134" s="249"/>
      <c r="K134" s="250">
        <f>ROUND(E134*J134,2)</f>
        <v>0</v>
      </c>
      <c r="L134" s="250">
        <v>21</v>
      </c>
      <c r="M134" s="250">
        <f>G134*(1+L134/100)</f>
        <v>0</v>
      </c>
      <c r="N134" s="248">
        <v>0.06</v>
      </c>
      <c r="O134" s="248">
        <f>ROUND(E134*N134,2)</f>
        <v>5.83</v>
      </c>
      <c r="P134" s="248">
        <v>0</v>
      </c>
      <c r="Q134" s="248">
        <f>ROUND(E134*P134,2)</f>
        <v>0</v>
      </c>
      <c r="R134" s="250" t="s">
        <v>204</v>
      </c>
      <c r="S134" s="250" t="s">
        <v>122</v>
      </c>
      <c r="T134" s="251" t="s">
        <v>123</v>
      </c>
      <c r="U134" s="232">
        <v>0</v>
      </c>
      <c r="V134" s="232">
        <f>ROUND(E134*U134,2)</f>
        <v>0</v>
      </c>
      <c r="W134" s="232"/>
      <c r="X134" s="232" t="s">
        <v>205</v>
      </c>
      <c r="Y134" s="232" t="s">
        <v>125</v>
      </c>
      <c r="Z134" s="212"/>
      <c r="AA134" s="212"/>
      <c r="AB134" s="212"/>
      <c r="AC134" s="212"/>
      <c r="AD134" s="212"/>
      <c r="AE134" s="212"/>
      <c r="AF134" s="212"/>
      <c r="AG134" s="212" t="s">
        <v>206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2">
      <c r="A135" s="229"/>
      <c r="B135" s="230"/>
      <c r="C135" s="265" t="s">
        <v>298</v>
      </c>
      <c r="D135" s="233"/>
      <c r="E135" s="234">
        <v>92.5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144</v>
      </c>
      <c r="AH135" s="212">
        <v>5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29"/>
      <c r="B136" s="230"/>
      <c r="C136" s="266" t="s">
        <v>261</v>
      </c>
      <c r="D136" s="235"/>
      <c r="E136" s="236">
        <v>4.625</v>
      </c>
      <c r="F136" s="232"/>
      <c r="G136" s="232"/>
      <c r="H136" s="232"/>
      <c r="I136" s="232"/>
      <c r="J136" s="232"/>
      <c r="K136" s="232"/>
      <c r="L136" s="232"/>
      <c r="M136" s="232"/>
      <c r="N136" s="231"/>
      <c r="O136" s="231"/>
      <c r="P136" s="231"/>
      <c r="Q136" s="231"/>
      <c r="R136" s="232"/>
      <c r="S136" s="232"/>
      <c r="T136" s="232"/>
      <c r="U136" s="232"/>
      <c r="V136" s="232"/>
      <c r="W136" s="232"/>
      <c r="X136" s="232"/>
      <c r="Y136" s="232"/>
      <c r="Z136" s="212"/>
      <c r="AA136" s="212"/>
      <c r="AB136" s="212"/>
      <c r="AC136" s="212"/>
      <c r="AD136" s="212"/>
      <c r="AE136" s="212"/>
      <c r="AF136" s="212"/>
      <c r="AG136" s="212" t="s">
        <v>144</v>
      </c>
      <c r="AH136" s="212">
        <v>4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2.5" outlineLevel="1" x14ac:dyDescent="0.2">
      <c r="A137" s="245">
        <v>59</v>
      </c>
      <c r="B137" s="246" t="s">
        <v>299</v>
      </c>
      <c r="C137" s="264" t="s">
        <v>300</v>
      </c>
      <c r="D137" s="247" t="s">
        <v>297</v>
      </c>
      <c r="E137" s="248">
        <v>90.18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0.08</v>
      </c>
      <c r="O137" s="248">
        <f>ROUND(E137*N137,2)</f>
        <v>7.21</v>
      </c>
      <c r="P137" s="248">
        <v>0</v>
      </c>
      <c r="Q137" s="248">
        <f>ROUND(E137*P137,2)</f>
        <v>0</v>
      </c>
      <c r="R137" s="250" t="s">
        <v>204</v>
      </c>
      <c r="S137" s="250" t="s">
        <v>122</v>
      </c>
      <c r="T137" s="251" t="s">
        <v>123</v>
      </c>
      <c r="U137" s="232">
        <v>0</v>
      </c>
      <c r="V137" s="232">
        <f>ROUND(E137*U137,2)</f>
        <v>0</v>
      </c>
      <c r="W137" s="232"/>
      <c r="X137" s="232" t="s">
        <v>205</v>
      </c>
      <c r="Y137" s="232" t="s">
        <v>125</v>
      </c>
      <c r="Z137" s="212"/>
      <c r="AA137" s="212"/>
      <c r="AB137" s="212"/>
      <c r="AC137" s="212"/>
      <c r="AD137" s="212"/>
      <c r="AE137" s="212"/>
      <c r="AF137" s="212"/>
      <c r="AG137" s="212" t="s">
        <v>206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5" t="s">
        <v>301</v>
      </c>
      <c r="D138" s="233"/>
      <c r="E138" s="234">
        <v>91.6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144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29"/>
      <c r="B139" s="230"/>
      <c r="C139" s="266" t="s">
        <v>261</v>
      </c>
      <c r="D139" s="235"/>
      <c r="E139" s="236">
        <v>4.58</v>
      </c>
      <c r="F139" s="232"/>
      <c r="G139" s="232"/>
      <c r="H139" s="232"/>
      <c r="I139" s="232"/>
      <c r="J139" s="232"/>
      <c r="K139" s="232"/>
      <c r="L139" s="232"/>
      <c r="M139" s="232"/>
      <c r="N139" s="231"/>
      <c r="O139" s="231"/>
      <c r="P139" s="231"/>
      <c r="Q139" s="231"/>
      <c r="R139" s="232"/>
      <c r="S139" s="232"/>
      <c r="T139" s="232"/>
      <c r="U139" s="232"/>
      <c r="V139" s="232"/>
      <c r="W139" s="232"/>
      <c r="X139" s="232"/>
      <c r="Y139" s="232"/>
      <c r="Z139" s="212"/>
      <c r="AA139" s="212"/>
      <c r="AB139" s="212"/>
      <c r="AC139" s="212"/>
      <c r="AD139" s="212"/>
      <c r="AE139" s="212"/>
      <c r="AF139" s="212"/>
      <c r="AG139" s="212" t="s">
        <v>144</v>
      </c>
      <c r="AH139" s="212">
        <v>4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3" x14ac:dyDescent="0.2">
      <c r="A140" s="229"/>
      <c r="B140" s="230"/>
      <c r="C140" s="265" t="s">
        <v>302</v>
      </c>
      <c r="D140" s="233"/>
      <c r="E140" s="234">
        <v>-3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144</v>
      </c>
      <c r="AH140" s="212">
        <v>5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3" x14ac:dyDescent="0.2">
      <c r="A141" s="229"/>
      <c r="B141" s="230"/>
      <c r="C141" s="265" t="s">
        <v>303</v>
      </c>
      <c r="D141" s="233"/>
      <c r="E141" s="234">
        <v>-3</v>
      </c>
      <c r="F141" s="232"/>
      <c r="G141" s="232"/>
      <c r="H141" s="232"/>
      <c r="I141" s="232"/>
      <c r="J141" s="232"/>
      <c r="K141" s="232"/>
      <c r="L141" s="232"/>
      <c r="M141" s="232"/>
      <c r="N141" s="231"/>
      <c r="O141" s="231"/>
      <c r="P141" s="231"/>
      <c r="Q141" s="231"/>
      <c r="R141" s="232"/>
      <c r="S141" s="232"/>
      <c r="T141" s="232"/>
      <c r="U141" s="232"/>
      <c r="V141" s="232"/>
      <c r="W141" s="232"/>
      <c r="X141" s="232"/>
      <c r="Y141" s="232"/>
      <c r="Z141" s="212"/>
      <c r="AA141" s="212"/>
      <c r="AB141" s="212"/>
      <c r="AC141" s="212"/>
      <c r="AD141" s="212"/>
      <c r="AE141" s="212"/>
      <c r="AF141" s="212"/>
      <c r="AG141" s="212" t="s">
        <v>144</v>
      </c>
      <c r="AH141" s="212">
        <v>5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22.5" outlineLevel="1" x14ac:dyDescent="0.2">
      <c r="A142" s="245">
        <v>60</v>
      </c>
      <c r="B142" s="246" t="s">
        <v>304</v>
      </c>
      <c r="C142" s="264" t="s">
        <v>305</v>
      </c>
      <c r="D142" s="247" t="s">
        <v>297</v>
      </c>
      <c r="E142" s="248">
        <v>29.504999999999999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5.1999999999999998E-2</v>
      </c>
      <c r="O142" s="248">
        <f>ROUND(E142*N142,2)</f>
        <v>1.53</v>
      </c>
      <c r="P142" s="248">
        <v>0</v>
      </c>
      <c r="Q142" s="248">
        <f>ROUND(E142*P142,2)</f>
        <v>0</v>
      </c>
      <c r="R142" s="250" t="s">
        <v>204</v>
      </c>
      <c r="S142" s="250" t="s">
        <v>122</v>
      </c>
      <c r="T142" s="251" t="s">
        <v>123</v>
      </c>
      <c r="U142" s="232">
        <v>0</v>
      </c>
      <c r="V142" s="232">
        <f>ROUND(E142*U142,2)</f>
        <v>0</v>
      </c>
      <c r="W142" s="232"/>
      <c r="X142" s="232" t="s">
        <v>205</v>
      </c>
      <c r="Y142" s="232" t="s">
        <v>125</v>
      </c>
      <c r="Z142" s="212"/>
      <c r="AA142" s="212"/>
      <c r="AB142" s="212"/>
      <c r="AC142" s="212"/>
      <c r="AD142" s="212"/>
      <c r="AE142" s="212"/>
      <c r="AF142" s="212"/>
      <c r="AG142" s="212" t="s">
        <v>206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5" t="s">
        <v>306</v>
      </c>
      <c r="D143" s="233"/>
      <c r="E143" s="234">
        <v>28.1</v>
      </c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144</v>
      </c>
      <c r="AH143" s="212">
        <v>5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3" x14ac:dyDescent="0.2">
      <c r="A144" s="229"/>
      <c r="B144" s="230"/>
      <c r="C144" s="266" t="s">
        <v>261</v>
      </c>
      <c r="D144" s="235"/>
      <c r="E144" s="236">
        <v>1.405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144</v>
      </c>
      <c r="AH144" s="212">
        <v>4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1" x14ac:dyDescent="0.2">
      <c r="A145" s="252">
        <v>61</v>
      </c>
      <c r="B145" s="253" t="s">
        <v>307</v>
      </c>
      <c r="C145" s="263" t="s">
        <v>308</v>
      </c>
      <c r="D145" s="254" t="s">
        <v>297</v>
      </c>
      <c r="E145" s="255">
        <v>3</v>
      </c>
      <c r="F145" s="256"/>
      <c r="G145" s="257">
        <f>ROUND(E145*F145,2)</f>
        <v>0</v>
      </c>
      <c r="H145" s="256"/>
      <c r="I145" s="257">
        <f>ROUND(E145*H145,2)</f>
        <v>0</v>
      </c>
      <c r="J145" s="256"/>
      <c r="K145" s="257">
        <f>ROUND(E145*J145,2)</f>
        <v>0</v>
      </c>
      <c r="L145" s="257">
        <v>21</v>
      </c>
      <c r="M145" s="257">
        <f>G145*(1+L145/100)</f>
        <v>0</v>
      </c>
      <c r="N145" s="255">
        <v>6.9000000000000006E-2</v>
      </c>
      <c r="O145" s="255">
        <f>ROUND(E145*N145,2)</f>
        <v>0.21</v>
      </c>
      <c r="P145" s="255">
        <v>0</v>
      </c>
      <c r="Q145" s="255">
        <f>ROUND(E145*P145,2)</f>
        <v>0</v>
      </c>
      <c r="R145" s="257" t="s">
        <v>204</v>
      </c>
      <c r="S145" s="257" t="s">
        <v>122</v>
      </c>
      <c r="T145" s="258" t="s">
        <v>123</v>
      </c>
      <c r="U145" s="232">
        <v>0</v>
      </c>
      <c r="V145" s="232">
        <f>ROUND(E145*U145,2)</f>
        <v>0</v>
      </c>
      <c r="W145" s="232"/>
      <c r="X145" s="232" t="s">
        <v>205</v>
      </c>
      <c r="Y145" s="232" t="s">
        <v>125</v>
      </c>
      <c r="Z145" s="212"/>
      <c r="AA145" s="212"/>
      <c r="AB145" s="212"/>
      <c r="AC145" s="212"/>
      <c r="AD145" s="212"/>
      <c r="AE145" s="212"/>
      <c r="AF145" s="212"/>
      <c r="AG145" s="212" t="s">
        <v>206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ht="22.5" outlineLevel="1" x14ac:dyDescent="0.2">
      <c r="A146" s="252">
        <v>62</v>
      </c>
      <c r="B146" s="253" t="s">
        <v>309</v>
      </c>
      <c r="C146" s="263" t="s">
        <v>310</v>
      </c>
      <c r="D146" s="254" t="s">
        <v>297</v>
      </c>
      <c r="E146" s="255">
        <v>3</v>
      </c>
      <c r="F146" s="256"/>
      <c r="G146" s="257">
        <f>ROUND(E146*F146,2)</f>
        <v>0</v>
      </c>
      <c r="H146" s="256"/>
      <c r="I146" s="257">
        <f>ROUND(E146*H146,2)</f>
        <v>0</v>
      </c>
      <c r="J146" s="256"/>
      <c r="K146" s="257">
        <f>ROUND(E146*J146,2)</f>
        <v>0</v>
      </c>
      <c r="L146" s="257">
        <v>21</v>
      </c>
      <c r="M146" s="257">
        <f>G146*(1+L146/100)</f>
        <v>0</v>
      </c>
      <c r="N146" s="255">
        <v>6.9000000000000006E-2</v>
      </c>
      <c r="O146" s="255">
        <f>ROUND(E146*N146,2)</f>
        <v>0.21</v>
      </c>
      <c r="P146" s="255">
        <v>0</v>
      </c>
      <c r="Q146" s="255">
        <f>ROUND(E146*P146,2)</f>
        <v>0</v>
      </c>
      <c r="R146" s="257" t="s">
        <v>204</v>
      </c>
      <c r="S146" s="257" t="s">
        <v>122</v>
      </c>
      <c r="T146" s="258" t="s">
        <v>123</v>
      </c>
      <c r="U146" s="232">
        <v>0</v>
      </c>
      <c r="V146" s="232">
        <f>ROUND(E146*U146,2)</f>
        <v>0</v>
      </c>
      <c r="W146" s="232"/>
      <c r="X146" s="232" t="s">
        <v>205</v>
      </c>
      <c r="Y146" s="232" t="s">
        <v>125</v>
      </c>
      <c r="Z146" s="212"/>
      <c r="AA146" s="212"/>
      <c r="AB146" s="212"/>
      <c r="AC146" s="212"/>
      <c r="AD146" s="212"/>
      <c r="AE146" s="212"/>
      <c r="AF146" s="212"/>
      <c r="AG146" s="212" t="s">
        <v>206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38" t="s">
        <v>117</v>
      </c>
      <c r="B147" s="239" t="s">
        <v>82</v>
      </c>
      <c r="C147" s="262" t="s">
        <v>83</v>
      </c>
      <c r="D147" s="240"/>
      <c r="E147" s="241"/>
      <c r="F147" s="242"/>
      <c r="G147" s="242">
        <f>SUMIF(AG148:AG151,"&lt;&gt;NOR",G148:G151)</f>
        <v>0</v>
      </c>
      <c r="H147" s="242"/>
      <c r="I147" s="242">
        <f>SUM(I148:I151)</f>
        <v>0</v>
      </c>
      <c r="J147" s="242"/>
      <c r="K147" s="242">
        <f>SUM(K148:K151)</f>
        <v>0</v>
      </c>
      <c r="L147" s="242"/>
      <c r="M147" s="242">
        <f>SUM(M148:M151)</f>
        <v>0</v>
      </c>
      <c r="N147" s="241"/>
      <c r="O147" s="241">
        <f>SUM(O148:O151)</f>
        <v>0</v>
      </c>
      <c r="P147" s="241"/>
      <c r="Q147" s="241">
        <f>SUM(Q148:Q151)</f>
        <v>0</v>
      </c>
      <c r="R147" s="242"/>
      <c r="S147" s="242"/>
      <c r="T147" s="243"/>
      <c r="U147" s="237"/>
      <c r="V147" s="237">
        <f>SUM(V148:V151)</f>
        <v>2.2199999999999998</v>
      </c>
      <c r="W147" s="237"/>
      <c r="X147" s="237"/>
      <c r="Y147" s="237"/>
      <c r="AG147" t="s">
        <v>118</v>
      </c>
    </row>
    <row r="148" spans="1:60" outlineLevel="1" x14ac:dyDescent="0.2">
      <c r="A148" s="245">
        <v>63</v>
      </c>
      <c r="B148" s="246" t="s">
        <v>311</v>
      </c>
      <c r="C148" s="264" t="s">
        <v>312</v>
      </c>
      <c r="D148" s="247" t="s">
        <v>121</v>
      </c>
      <c r="E148" s="248">
        <v>123.3</v>
      </c>
      <c r="F148" s="249"/>
      <c r="G148" s="250">
        <f>ROUND(E148*F148,2)</f>
        <v>0</v>
      </c>
      <c r="H148" s="249"/>
      <c r="I148" s="250">
        <f>ROUND(E148*H148,2)</f>
        <v>0</v>
      </c>
      <c r="J148" s="249"/>
      <c r="K148" s="250">
        <f>ROUND(E148*J148,2)</f>
        <v>0</v>
      </c>
      <c r="L148" s="250">
        <v>21</v>
      </c>
      <c r="M148" s="250">
        <f>G148*(1+L148/100)</f>
        <v>0</v>
      </c>
      <c r="N148" s="248">
        <v>1.0000000000000001E-5</v>
      </c>
      <c r="O148" s="248">
        <f>ROUND(E148*N148,2)</f>
        <v>0</v>
      </c>
      <c r="P148" s="248">
        <v>0</v>
      </c>
      <c r="Q148" s="248">
        <f>ROUND(E148*P148,2)</f>
        <v>0</v>
      </c>
      <c r="R148" s="250"/>
      <c r="S148" s="250" t="s">
        <v>122</v>
      </c>
      <c r="T148" s="251" t="s">
        <v>123</v>
      </c>
      <c r="U148" s="232">
        <v>1.6E-2</v>
      </c>
      <c r="V148" s="232">
        <f>ROUND(E148*U148,2)</f>
        <v>1.97</v>
      </c>
      <c r="W148" s="232"/>
      <c r="X148" s="232" t="s">
        <v>124</v>
      </c>
      <c r="Y148" s="232" t="s">
        <v>125</v>
      </c>
      <c r="Z148" s="212"/>
      <c r="AA148" s="212"/>
      <c r="AB148" s="212"/>
      <c r="AC148" s="212"/>
      <c r="AD148" s="212"/>
      <c r="AE148" s="212"/>
      <c r="AF148" s="212"/>
      <c r="AG148" s="212" t="s">
        <v>126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2">
      <c r="A149" s="229"/>
      <c r="B149" s="230"/>
      <c r="C149" s="265" t="s">
        <v>228</v>
      </c>
      <c r="D149" s="233"/>
      <c r="E149" s="234">
        <v>123.3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144</v>
      </c>
      <c r="AH149" s="212">
        <v>5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45">
        <v>64</v>
      </c>
      <c r="B150" s="246" t="s">
        <v>313</v>
      </c>
      <c r="C150" s="264" t="s">
        <v>314</v>
      </c>
      <c r="D150" s="247" t="s">
        <v>121</v>
      </c>
      <c r="E150" s="248">
        <v>123.3</v>
      </c>
      <c r="F150" s="249"/>
      <c r="G150" s="250">
        <f>ROUND(E150*F150,2)</f>
        <v>0</v>
      </c>
      <c r="H150" s="249"/>
      <c r="I150" s="250">
        <f>ROUND(E150*H150,2)</f>
        <v>0</v>
      </c>
      <c r="J150" s="249"/>
      <c r="K150" s="250">
        <f>ROUND(E150*J150,2)</f>
        <v>0</v>
      </c>
      <c r="L150" s="250">
        <v>21</v>
      </c>
      <c r="M150" s="250">
        <f>G150*(1+L150/100)</f>
        <v>0</v>
      </c>
      <c r="N150" s="248">
        <v>0</v>
      </c>
      <c r="O150" s="248">
        <f>ROUND(E150*N150,2)</f>
        <v>0</v>
      </c>
      <c r="P150" s="248">
        <v>0</v>
      </c>
      <c r="Q150" s="248">
        <f>ROUND(E150*P150,2)</f>
        <v>0</v>
      </c>
      <c r="R150" s="250"/>
      <c r="S150" s="250" t="s">
        <v>122</v>
      </c>
      <c r="T150" s="251" t="s">
        <v>123</v>
      </c>
      <c r="U150" s="232">
        <v>2E-3</v>
      </c>
      <c r="V150" s="232">
        <f>ROUND(E150*U150,2)</f>
        <v>0.25</v>
      </c>
      <c r="W150" s="232"/>
      <c r="X150" s="232" t="s">
        <v>124</v>
      </c>
      <c r="Y150" s="232" t="s">
        <v>125</v>
      </c>
      <c r="Z150" s="212"/>
      <c r="AA150" s="212"/>
      <c r="AB150" s="212"/>
      <c r="AC150" s="212"/>
      <c r="AD150" s="212"/>
      <c r="AE150" s="212"/>
      <c r="AF150" s="212"/>
      <c r="AG150" s="212" t="s">
        <v>126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2">
      <c r="A151" s="229"/>
      <c r="B151" s="230"/>
      <c r="C151" s="265" t="s">
        <v>315</v>
      </c>
      <c r="D151" s="233"/>
      <c r="E151" s="234">
        <v>123.3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144</v>
      </c>
      <c r="AH151" s="212">
        <v>5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38" t="s">
        <v>117</v>
      </c>
      <c r="B152" s="239" t="s">
        <v>84</v>
      </c>
      <c r="C152" s="262" t="s">
        <v>85</v>
      </c>
      <c r="D152" s="240"/>
      <c r="E152" s="241"/>
      <c r="F152" s="242"/>
      <c r="G152" s="242">
        <f>SUMIF(AG153:AG156,"&lt;&gt;NOR",G153:G156)</f>
        <v>0</v>
      </c>
      <c r="H152" s="242"/>
      <c r="I152" s="242">
        <f>SUM(I153:I156)</f>
        <v>0</v>
      </c>
      <c r="J152" s="242"/>
      <c r="K152" s="242">
        <f>SUM(K153:K156)</f>
        <v>0</v>
      </c>
      <c r="L152" s="242"/>
      <c r="M152" s="242">
        <f>SUM(M153:M156)</f>
        <v>0</v>
      </c>
      <c r="N152" s="241"/>
      <c r="O152" s="241">
        <f>SUM(O153:O156)</f>
        <v>0</v>
      </c>
      <c r="P152" s="241"/>
      <c r="Q152" s="241">
        <f>SUM(Q153:Q156)</f>
        <v>0</v>
      </c>
      <c r="R152" s="242"/>
      <c r="S152" s="242"/>
      <c r="T152" s="243"/>
      <c r="U152" s="237"/>
      <c r="V152" s="237">
        <f>SUM(V153:V156)</f>
        <v>131.29</v>
      </c>
      <c r="W152" s="237"/>
      <c r="X152" s="237"/>
      <c r="Y152" s="237"/>
      <c r="AG152" t="s">
        <v>118</v>
      </c>
    </row>
    <row r="153" spans="1:60" outlineLevel="1" x14ac:dyDescent="0.2">
      <c r="A153" s="245">
        <v>65</v>
      </c>
      <c r="B153" s="246" t="s">
        <v>316</v>
      </c>
      <c r="C153" s="264" t="s">
        <v>317</v>
      </c>
      <c r="D153" s="247" t="s">
        <v>218</v>
      </c>
      <c r="E153" s="248">
        <v>336.63474000000002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122</v>
      </c>
      <c r="T153" s="251" t="s">
        <v>123</v>
      </c>
      <c r="U153" s="232">
        <v>0.39</v>
      </c>
      <c r="V153" s="232">
        <f>ROUND(E153*U153,2)</f>
        <v>131.29</v>
      </c>
      <c r="W153" s="232"/>
      <c r="X153" s="232" t="s">
        <v>318</v>
      </c>
      <c r="Y153" s="232" t="s">
        <v>125</v>
      </c>
      <c r="Z153" s="212"/>
      <c r="AA153" s="212"/>
      <c r="AB153" s="212"/>
      <c r="AC153" s="212"/>
      <c r="AD153" s="212"/>
      <c r="AE153" s="212"/>
      <c r="AF153" s="212"/>
      <c r="AG153" s="212" t="s">
        <v>319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5" t="s">
        <v>320</v>
      </c>
      <c r="D154" s="233"/>
      <c r="E154" s="234"/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144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3" x14ac:dyDescent="0.2">
      <c r="A155" s="229"/>
      <c r="B155" s="230"/>
      <c r="C155" s="265" t="s">
        <v>321</v>
      </c>
      <c r="D155" s="233"/>
      <c r="E155" s="234"/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144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3" x14ac:dyDescent="0.2">
      <c r="A156" s="229"/>
      <c r="B156" s="230"/>
      <c r="C156" s="265" t="s">
        <v>322</v>
      </c>
      <c r="D156" s="233"/>
      <c r="E156" s="234">
        <v>336.63474000000002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144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38" t="s">
        <v>117</v>
      </c>
      <c r="B157" s="239" t="s">
        <v>86</v>
      </c>
      <c r="C157" s="262" t="s">
        <v>87</v>
      </c>
      <c r="D157" s="240"/>
      <c r="E157" s="241"/>
      <c r="F157" s="242"/>
      <c r="G157" s="242">
        <f>SUMIF(AG158:AG185,"&lt;&gt;NOR",G158:G185)</f>
        <v>0</v>
      </c>
      <c r="H157" s="242"/>
      <c r="I157" s="242">
        <f>SUM(I158:I185)</f>
        <v>0</v>
      </c>
      <c r="J157" s="242"/>
      <c r="K157" s="242">
        <f>SUM(K158:K185)</f>
        <v>0</v>
      </c>
      <c r="L157" s="242"/>
      <c r="M157" s="242">
        <f>SUM(M158:M185)</f>
        <v>0</v>
      </c>
      <c r="N157" s="241"/>
      <c r="O157" s="241">
        <f>SUM(O158:O185)</f>
        <v>0</v>
      </c>
      <c r="P157" s="241"/>
      <c r="Q157" s="241">
        <f>SUM(Q158:Q185)</f>
        <v>0</v>
      </c>
      <c r="R157" s="242"/>
      <c r="S157" s="242"/>
      <c r="T157" s="243"/>
      <c r="U157" s="237"/>
      <c r="V157" s="237">
        <f>SUM(V158:V185)</f>
        <v>108.02</v>
      </c>
      <c r="W157" s="237"/>
      <c r="X157" s="237"/>
      <c r="Y157" s="237"/>
      <c r="AG157" t="s">
        <v>118</v>
      </c>
    </row>
    <row r="158" spans="1:60" ht="22.5" outlineLevel="1" x14ac:dyDescent="0.2">
      <c r="A158" s="245">
        <v>66</v>
      </c>
      <c r="B158" s="246" t="s">
        <v>323</v>
      </c>
      <c r="C158" s="264" t="s">
        <v>324</v>
      </c>
      <c r="D158" s="247" t="s">
        <v>218</v>
      </c>
      <c r="E158" s="248">
        <v>97.826700000000002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325</v>
      </c>
      <c r="T158" s="251" t="s">
        <v>257</v>
      </c>
      <c r="U158" s="232">
        <v>0</v>
      </c>
      <c r="V158" s="232">
        <f>ROUND(E158*U158,2)</f>
        <v>0</v>
      </c>
      <c r="W158" s="232"/>
      <c r="X158" s="232" t="s">
        <v>124</v>
      </c>
      <c r="Y158" s="232" t="s">
        <v>125</v>
      </c>
      <c r="Z158" s="212"/>
      <c r="AA158" s="212"/>
      <c r="AB158" s="212"/>
      <c r="AC158" s="212"/>
      <c r="AD158" s="212"/>
      <c r="AE158" s="212"/>
      <c r="AF158" s="212"/>
      <c r="AG158" s="212" t="s">
        <v>126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2">
      <c r="A159" s="229"/>
      <c r="B159" s="230"/>
      <c r="C159" s="265" t="s">
        <v>326</v>
      </c>
      <c r="D159" s="233"/>
      <c r="E159" s="234">
        <v>19.789200000000001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144</v>
      </c>
      <c r="AH159" s="212">
        <v>7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5" t="s">
        <v>327</v>
      </c>
      <c r="D160" s="233"/>
      <c r="E160" s="234">
        <v>13.9275</v>
      </c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144</v>
      </c>
      <c r="AH160" s="212">
        <v>7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5" t="s">
        <v>328</v>
      </c>
      <c r="D161" s="233"/>
      <c r="E161" s="234">
        <v>1.8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144</v>
      </c>
      <c r="AH161" s="212">
        <v>7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29"/>
      <c r="B162" s="230"/>
      <c r="C162" s="265" t="s">
        <v>329</v>
      </c>
      <c r="D162" s="233"/>
      <c r="E162" s="234">
        <v>57.51</v>
      </c>
      <c r="F162" s="232"/>
      <c r="G162" s="232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144</v>
      </c>
      <c r="AH162" s="212">
        <v>7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29"/>
      <c r="B163" s="230"/>
      <c r="C163" s="265" t="s">
        <v>330</v>
      </c>
      <c r="D163" s="233"/>
      <c r="E163" s="234">
        <v>4.8</v>
      </c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144</v>
      </c>
      <c r="AH163" s="212">
        <v>7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45">
        <v>67</v>
      </c>
      <c r="B164" s="246" t="s">
        <v>331</v>
      </c>
      <c r="C164" s="264" t="s">
        <v>332</v>
      </c>
      <c r="D164" s="247" t="s">
        <v>218</v>
      </c>
      <c r="E164" s="248">
        <v>48.466000000000001</v>
      </c>
      <c r="F164" s="249"/>
      <c r="G164" s="250">
        <f>ROUND(E164*F164,2)</f>
        <v>0</v>
      </c>
      <c r="H164" s="249"/>
      <c r="I164" s="250">
        <f>ROUND(E164*H164,2)</f>
        <v>0</v>
      </c>
      <c r="J164" s="249"/>
      <c r="K164" s="250">
        <f>ROUND(E164*J164,2)</f>
        <v>0</v>
      </c>
      <c r="L164" s="250">
        <v>21</v>
      </c>
      <c r="M164" s="250">
        <f>G164*(1+L164/100)</f>
        <v>0</v>
      </c>
      <c r="N164" s="248">
        <v>0</v>
      </c>
      <c r="O164" s="248">
        <f>ROUND(E164*N164,2)</f>
        <v>0</v>
      </c>
      <c r="P164" s="248">
        <v>0</v>
      </c>
      <c r="Q164" s="248">
        <f>ROUND(E164*P164,2)</f>
        <v>0</v>
      </c>
      <c r="R164" s="250"/>
      <c r="S164" s="250" t="s">
        <v>122</v>
      </c>
      <c r="T164" s="251" t="s">
        <v>123</v>
      </c>
      <c r="U164" s="232">
        <v>0</v>
      </c>
      <c r="V164" s="232">
        <f>ROUND(E164*U164,2)</f>
        <v>0</v>
      </c>
      <c r="W164" s="232"/>
      <c r="X164" s="232" t="s">
        <v>124</v>
      </c>
      <c r="Y164" s="232" t="s">
        <v>125</v>
      </c>
      <c r="Z164" s="212"/>
      <c r="AA164" s="212"/>
      <c r="AB164" s="212"/>
      <c r="AC164" s="212"/>
      <c r="AD164" s="212"/>
      <c r="AE164" s="212"/>
      <c r="AF164" s="212"/>
      <c r="AG164" s="212" t="s">
        <v>126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2" x14ac:dyDescent="0.2">
      <c r="A165" s="229"/>
      <c r="B165" s="230"/>
      <c r="C165" s="265" t="s">
        <v>333</v>
      </c>
      <c r="D165" s="233"/>
      <c r="E165" s="234">
        <v>48.466000000000001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144</v>
      </c>
      <c r="AH165" s="212">
        <v>7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ht="22.5" outlineLevel="1" x14ac:dyDescent="0.2">
      <c r="A166" s="245">
        <v>68</v>
      </c>
      <c r="B166" s="246" t="s">
        <v>334</v>
      </c>
      <c r="C166" s="264" t="s">
        <v>335</v>
      </c>
      <c r="D166" s="247" t="s">
        <v>218</v>
      </c>
      <c r="E166" s="248">
        <v>34.055999999999997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122</v>
      </c>
      <c r="T166" s="251" t="s">
        <v>123</v>
      </c>
      <c r="U166" s="232">
        <v>0</v>
      </c>
      <c r="V166" s="232">
        <f>ROUND(E166*U166,2)</f>
        <v>0</v>
      </c>
      <c r="W166" s="232"/>
      <c r="X166" s="232" t="s">
        <v>124</v>
      </c>
      <c r="Y166" s="232" t="s">
        <v>125</v>
      </c>
      <c r="Z166" s="212"/>
      <c r="AA166" s="212"/>
      <c r="AB166" s="212"/>
      <c r="AC166" s="212"/>
      <c r="AD166" s="212"/>
      <c r="AE166" s="212"/>
      <c r="AF166" s="212"/>
      <c r="AG166" s="212" t="s">
        <v>126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65" t="s">
        <v>336</v>
      </c>
      <c r="D167" s="233"/>
      <c r="E167" s="234">
        <v>1.65</v>
      </c>
      <c r="F167" s="232"/>
      <c r="G167" s="232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144</v>
      </c>
      <c r="AH167" s="212">
        <v>7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3" x14ac:dyDescent="0.2">
      <c r="A168" s="229"/>
      <c r="B168" s="230"/>
      <c r="C168" s="265" t="s">
        <v>337</v>
      </c>
      <c r="D168" s="233"/>
      <c r="E168" s="234">
        <v>32.405999999999999</v>
      </c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144</v>
      </c>
      <c r="AH168" s="212">
        <v>7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45">
        <v>69</v>
      </c>
      <c r="B169" s="246" t="s">
        <v>338</v>
      </c>
      <c r="C169" s="264" t="s">
        <v>339</v>
      </c>
      <c r="D169" s="247" t="s">
        <v>218</v>
      </c>
      <c r="E169" s="248">
        <v>180.34870000000001</v>
      </c>
      <c r="F169" s="249"/>
      <c r="G169" s="250">
        <f>ROUND(E169*F169,2)</f>
        <v>0</v>
      </c>
      <c r="H169" s="249"/>
      <c r="I169" s="250">
        <f>ROUND(E169*H169,2)</f>
        <v>0</v>
      </c>
      <c r="J169" s="249"/>
      <c r="K169" s="250">
        <f>ROUND(E169*J169,2)</f>
        <v>0</v>
      </c>
      <c r="L169" s="250">
        <v>21</v>
      </c>
      <c r="M169" s="250">
        <f>G169*(1+L169/100)</f>
        <v>0</v>
      </c>
      <c r="N169" s="248">
        <v>0</v>
      </c>
      <c r="O169" s="248">
        <f>ROUND(E169*N169,2)</f>
        <v>0</v>
      </c>
      <c r="P169" s="248">
        <v>0</v>
      </c>
      <c r="Q169" s="248">
        <f>ROUND(E169*P169,2)</f>
        <v>0</v>
      </c>
      <c r="R169" s="250"/>
      <c r="S169" s="250" t="s">
        <v>122</v>
      </c>
      <c r="T169" s="251" t="s">
        <v>123</v>
      </c>
      <c r="U169" s="232">
        <v>9.9000000000000005E-2</v>
      </c>
      <c r="V169" s="232">
        <f>ROUND(E169*U169,2)</f>
        <v>17.850000000000001</v>
      </c>
      <c r="W169" s="232"/>
      <c r="X169" s="232" t="s">
        <v>340</v>
      </c>
      <c r="Y169" s="232" t="s">
        <v>125</v>
      </c>
      <c r="Z169" s="212"/>
      <c r="AA169" s="212"/>
      <c r="AB169" s="212"/>
      <c r="AC169" s="212"/>
      <c r="AD169" s="212"/>
      <c r="AE169" s="212"/>
      <c r="AF169" s="212"/>
      <c r="AG169" s="212" t="s">
        <v>341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ht="22.5" outlineLevel="2" x14ac:dyDescent="0.2">
      <c r="A170" s="229"/>
      <c r="B170" s="230"/>
      <c r="C170" s="265" t="s">
        <v>342</v>
      </c>
      <c r="D170" s="233"/>
      <c r="E170" s="234"/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144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2">
      <c r="A171" s="229"/>
      <c r="B171" s="230"/>
      <c r="C171" s="265" t="s">
        <v>343</v>
      </c>
      <c r="D171" s="233"/>
      <c r="E171" s="234"/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144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2">
      <c r="A172" s="229"/>
      <c r="B172" s="230"/>
      <c r="C172" s="265" t="s">
        <v>344</v>
      </c>
      <c r="D172" s="233"/>
      <c r="E172" s="234">
        <v>180.34870000000001</v>
      </c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144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45">
        <v>70</v>
      </c>
      <c r="B173" s="246" t="s">
        <v>345</v>
      </c>
      <c r="C173" s="264" t="s">
        <v>346</v>
      </c>
      <c r="D173" s="247" t="s">
        <v>218</v>
      </c>
      <c r="E173" s="248">
        <v>180.34870000000001</v>
      </c>
      <c r="F173" s="249"/>
      <c r="G173" s="250">
        <f>ROUND(E173*F173,2)</f>
        <v>0</v>
      </c>
      <c r="H173" s="249"/>
      <c r="I173" s="250">
        <f>ROUND(E173*H173,2)</f>
        <v>0</v>
      </c>
      <c r="J173" s="249"/>
      <c r="K173" s="250">
        <f>ROUND(E173*J173,2)</f>
        <v>0</v>
      </c>
      <c r="L173" s="250">
        <v>21</v>
      </c>
      <c r="M173" s="250">
        <f>G173*(1+L173/100)</f>
        <v>0</v>
      </c>
      <c r="N173" s="248">
        <v>0</v>
      </c>
      <c r="O173" s="248">
        <f>ROUND(E173*N173,2)</f>
        <v>0</v>
      </c>
      <c r="P173" s="248">
        <v>0</v>
      </c>
      <c r="Q173" s="248">
        <f>ROUND(E173*P173,2)</f>
        <v>0</v>
      </c>
      <c r="R173" s="250"/>
      <c r="S173" s="250" t="s">
        <v>122</v>
      </c>
      <c r="T173" s="251" t="s">
        <v>123</v>
      </c>
      <c r="U173" s="232">
        <v>0.49</v>
      </c>
      <c r="V173" s="232">
        <f>ROUND(E173*U173,2)</f>
        <v>88.37</v>
      </c>
      <c r="W173" s="232"/>
      <c r="X173" s="232" t="s">
        <v>340</v>
      </c>
      <c r="Y173" s="232" t="s">
        <v>125</v>
      </c>
      <c r="Z173" s="212"/>
      <c r="AA173" s="212"/>
      <c r="AB173" s="212"/>
      <c r="AC173" s="212"/>
      <c r="AD173" s="212"/>
      <c r="AE173" s="212"/>
      <c r="AF173" s="212"/>
      <c r="AG173" s="212" t="s">
        <v>341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2.5" outlineLevel="2" x14ac:dyDescent="0.2">
      <c r="A174" s="229"/>
      <c r="B174" s="230"/>
      <c r="C174" s="265" t="s">
        <v>342</v>
      </c>
      <c r="D174" s="233"/>
      <c r="E174" s="234"/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144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2">
      <c r="A175" s="229"/>
      <c r="B175" s="230"/>
      <c r="C175" s="265" t="s">
        <v>343</v>
      </c>
      <c r="D175" s="233"/>
      <c r="E175" s="234"/>
      <c r="F175" s="232"/>
      <c r="G175" s="232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144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29"/>
      <c r="B176" s="230"/>
      <c r="C176" s="265" t="s">
        <v>344</v>
      </c>
      <c r="D176" s="233"/>
      <c r="E176" s="234">
        <v>180.34870000000001</v>
      </c>
      <c r="F176" s="232"/>
      <c r="G176" s="232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144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45">
        <v>71</v>
      </c>
      <c r="B177" s="246" t="s">
        <v>347</v>
      </c>
      <c r="C177" s="264" t="s">
        <v>348</v>
      </c>
      <c r="D177" s="247" t="s">
        <v>218</v>
      </c>
      <c r="E177" s="248">
        <v>2524.8818000000001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122</v>
      </c>
      <c r="T177" s="251" t="s">
        <v>123</v>
      </c>
      <c r="U177" s="232">
        <v>0</v>
      </c>
      <c r="V177" s="232">
        <f>ROUND(E177*U177,2)</f>
        <v>0</v>
      </c>
      <c r="W177" s="232"/>
      <c r="X177" s="232" t="s">
        <v>340</v>
      </c>
      <c r="Y177" s="232" t="s">
        <v>125</v>
      </c>
      <c r="Z177" s="212"/>
      <c r="AA177" s="212"/>
      <c r="AB177" s="212"/>
      <c r="AC177" s="212"/>
      <c r="AD177" s="212"/>
      <c r="AE177" s="212"/>
      <c r="AF177" s="212"/>
      <c r="AG177" s="212" t="s">
        <v>341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2" x14ac:dyDescent="0.2">
      <c r="A178" s="229"/>
      <c r="B178" s="230"/>
      <c r="C178" s="267" t="s">
        <v>349</v>
      </c>
      <c r="D178" s="259"/>
      <c r="E178" s="259"/>
      <c r="F178" s="259"/>
      <c r="G178" s="25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350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2" x14ac:dyDescent="0.2">
      <c r="A179" s="229"/>
      <c r="B179" s="230"/>
      <c r="C179" s="265" t="s">
        <v>342</v>
      </c>
      <c r="D179" s="233"/>
      <c r="E179" s="234"/>
      <c r="F179" s="232"/>
      <c r="G179" s="23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144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2">
      <c r="A180" s="229"/>
      <c r="B180" s="230"/>
      <c r="C180" s="265" t="s">
        <v>343</v>
      </c>
      <c r="D180" s="233"/>
      <c r="E180" s="234"/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144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29"/>
      <c r="B181" s="230"/>
      <c r="C181" s="265" t="s">
        <v>351</v>
      </c>
      <c r="D181" s="233"/>
      <c r="E181" s="234">
        <v>2524.8818000000001</v>
      </c>
      <c r="F181" s="232"/>
      <c r="G181" s="232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144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45">
        <v>72</v>
      </c>
      <c r="B182" s="246" t="s">
        <v>352</v>
      </c>
      <c r="C182" s="264" t="s">
        <v>353</v>
      </c>
      <c r="D182" s="247" t="s">
        <v>218</v>
      </c>
      <c r="E182" s="248">
        <v>180.34870000000001</v>
      </c>
      <c r="F182" s="249"/>
      <c r="G182" s="250">
        <f>ROUND(E182*F182,2)</f>
        <v>0</v>
      </c>
      <c r="H182" s="249"/>
      <c r="I182" s="250">
        <f>ROUND(E182*H182,2)</f>
        <v>0</v>
      </c>
      <c r="J182" s="249"/>
      <c r="K182" s="250">
        <f>ROUND(E182*J182,2)</f>
        <v>0</v>
      </c>
      <c r="L182" s="250">
        <v>21</v>
      </c>
      <c r="M182" s="250">
        <f>G182*(1+L182/100)</f>
        <v>0</v>
      </c>
      <c r="N182" s="248">
        <v>0</v>
      </c>
      <c r="O182" s="248">
        <f>ROUND(E182*N182,2)</f>
        <v>0</v>
      </c>
      <c r="P182" s="248">
        <v>0</v>
      </c>
      <c r="Q182" s="248">
        <f>ROUND(E182*P182,2)</f>
        <v>0</v>
      </c>
      <c r="R182" s="250"/>
      <c r="S182" s="250" t="s">
        <v>122</v>
      </c>
      <c r="T182" s="251" t="s">
        <v>123</v>
      </c>
      <c r="U182" s="232">
        <v>0.01</v>
      </c>
      <c r="V182" s="232">
        <f>ROUND(E182*U182,2)</f>
        <v>1.8</v>
      </c>
      <c r="W182" s="232"/>
      <c r="X182" s="232" t="s">
        <v>340</v>
      </c>
      <c r="Y182" s="232" t="s">
        <v>125</v>
      </c>
      <c r="Z182" s="212"/>
      <c r="AA182" s="212"/>
      <c r="AB182" s="212"/>
      <c r="AC182" s="212"/>
      <c r="AD182" s="212"/>
      <c r="AE182" s="212"/>
      <c r="AF182" s="212"/>
      <c r="AG182" s="212" t="s">
        <v>341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ht="22.5" outlineLevel="2" x14ac:dyDescent="0.2">
      <c r="A183" s="229"/>
      <c r="B183" s="230"/>
      <c r="C183" s="265" t="s">
        <v>342</v>
      </c>
      <c r="D183" s="233"/>
      <c r="E183" s="234"/>
      <c r="F183" s="232"/>
      <c r="G183" s="232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144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3" x14ac:dyDescent="0.2">
      <c r="A184" s="229"/>
      <c r="B184" s="230"/>
      <c r="C184" s="265" t="s">
        <v>343</v>
      </c>
      <c r="D184" s="233"/>
      <c r="E184" s="234"/>
      <c r="F184" s="232"/>
      <c r="G184" s="232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144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2">
      <c r="A185" s="229"/>
      <c r="B185" s="230"/>
      <c r="C185" s="265" t="s">
        <v>344</v>
      </c>
      <c r="D185" s="233"/>
      <c r="E185" s="234">
        <v>180.34870000000001</v>
      </c>
      <c r="F185" s="232"/>
      <c r="G185" s="232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144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38" t="s">
        <v>117</v>
      </c>
      <c r="B186" s="239" t="s">
        <v>89</v>
      </c>
      <c r="C186" s="262" t="s">
        <v>29</v>
      </c>
      <c r="D186" s="240"/>
      <c r="E186" s="241"/>
      <c r="F186" s="242"/>
      <c r="G186" s="242">
        <f>SUMIF(AG187:AG220,"&lt;&gt;NOR",G187:G220)</f>
        <v>0</v>
      </c>
      <c r="H186" s="242"/>
      <c r="I186" s="242">
        <f>SUM(I187:I220)</f>
        <v>0</v>
      </c>
      <c r="J186" s="242"/>
      <c r="K186" s="242">
        <f>SUM(K187:K220)</f>
        <v>0</v>
      </c>
      <c r="L186" s="242"/>
      <c r="M186" s="242">
        <f>SUM(M187:M220)</f>
        <v>0</v>
      </c>
      <c r="N186" s="241"/>
      <c r="O186" s="241">
        <f>SUM(O187:O220)</f>
        <v>0</v>
      </c>
      <c r="P186" s="241"/>
      <c r="Q186" s="241">
        <f>SUM(Q187:Q220)</f>
        <v>0</v>
      </c>
      <c r="R186" s="242"/>
      <c r="S186" s="242"/>
      <c r="T186" s="243"/>
      <c r="U186" s="237"/>
      <c r="V186" s="237">
        <f>SUM(V187:V220)</f>
        <v>0</v>
      </c>
      <c r="W186" s="237"/>
      <c r="X186" s="237"/>
      <c r="Y186" s="237"/>
      <c r="AG186" t="s">
        <v>118</v>
      </c>
    </row>
    <row r="187" spans="1:60" outlineLevel="1" x14ac:dyDescent="0.2">
      <c r="A187" s="252">
        <v>73</v>
      </c>
      <c r="B187" s="253" t="s">
        <v>354</v>
      </c>
      <c r="C187" s="263" t="s">
        <v>355</v>
      </c>
      <c r="D187" s="254" t="s">
        <v>356</v>
      </c>
      <c r="E187" s="255">
        <v>1</v>
      </c>
      <c r="F187" s="256"/>
      <c r="G187" s="257">
        <f>ROUND(E187*F187,2)</f>
        <v>0</v>
      </c>
      <c r="H187" s="256"/>
      <c r="I187" s="257">
        <f>ROUND(E187*H187,2)</f>
        <v>0</v>
      </c>
      <c r="J187" s="256"/>
      <c r="K187" s="257">
        <f>ROUND(E187*J187,2)</f>
        <v>0</v>
      </c>
      <c r="L187" s="257">
        <v>21</v>
      </c>
      <c r="M187" s="257">
        <f>G187*(1+L187/100)</f>
        <v>0</v>
      </c>
      <c r="N187" s="255">
        <v>0</v>
      </c>
      <c r="O187" s="255">
        <f>ROUND(E187*N187,2)</f>
        <v>0</v>
      </c>
      <c r="P187" s="255">
        <v>0</v>
      </c>
      <c r="Q187" s="255">
        <f>ROUND(E187*P187,2)</f>
        <v>0</v>
      </c>
      <c r="R187" s="257"/>
      <c r="S187" s="257" t="s">
        <v>256</v>
      </c>
      <c r="T187" s="258" t="s">
        <v>257</v>
      </c>
      <c r="U187" s="232">
        <v>0</v>
      </c>
      <c r="V187" s="232">
        <f>ROUND(E187*U187,2)</f>
        <v>0</v>
      </c>
      <c r="W187" s="232"/>
      <c r="X187" s="232" t="s">
        <v>124</v>
      </c>
      <c r="Y187" s="232" t="s">
        <v>125</v>
      </c>
      <c r="Z187" s="212"/>
      <c r="AA187" s="212"/>
      <c r="AB187" s="212"/>
      <c r="AC187" s="212"/>
      <c r="AD187" s="212"/>
      <c r="AE187" s="212"/>
      <c r="AF187" s="212"/>
      <c r="AG187" s="212" t="s">
        <v>126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1" x14ac:dyDescent="0.2">
      <c r="A188" s="245">
        <v>74</v>
      </c>
      <c r="B188" s="246" t="s">
        <v>357</v>
      </c>
      <c r="C188" s="264" t="s">
        <v>358</v>
      </c>
      <c r="D188" s="247" t="s">
        <v>356</v>
      </c>
      <c r="E188" s="248">
        <v>1</v>
      </c>
      <c r="F188" s="249"/>
      <c r="G188" s="250">
        <f>ROUND(E188*F188,2)</f>
        <v>0</v>
      </c>
      <c r="H188" s="249"/>
      <c r="I188" s="250">
        <f>ROUND(E188*H188,2)</f>
        <v>0</v>
      </c>
      <c r="J188" s="249"/>
      <c r="K188" s="250">
        <f>ROUND(E188*J188,2)</f>
        <v>0</v>
      </c>
      <c r="L188" s="250">
        <v>21</v>
      </c>
      <c r="M188" s="250">
        <f>G188*(1+L188/100)</f>
        <v>0</v>
      </c>
      <c r="N188" s="248">
        <v>0</v>
      </c>
      <c r="O188" s="248">
        <f>ROUND(E188*N188,2)</f>
        <v>0</v>
      </c>
      <c r="P188" s="248">
        <v>0</v>
      </c>
      <c r="Q188" s="248">
        <f>ROUND(E188*P188,2)</f>
        <v>0</v>
      </c>
      <c r="R188" s="250"/>
      <c r="S188" s="250" t="s">
        <v>256</v>
      </c>
      <c r="T188" s="251" t="s">
        <v>257</v>
      </c>
      <c r="U188" s="232">
        <v>0</v>
      </c>
      <c r="V188" s="232">
        <f>ROUND(E188*U188,2)</f>
        <v>0</v>
      </c>
      <c r="W188" s="232"/>
      <c r="X188" s="232" t="s">
        <v>124</v>
      </c>
      <c r="Y188" s="232" t="s">
        <v>125</v>
      </c>
      <c r="Z188" s="212"/>
      <c r="AA188" s="212"/>
      <c r="AB188" s="212"/>
      <c r="AC188" s="212"/>
      <c r="AD188" s="212"/>
      <c r="AE188" s="212"/>
      <c r="AF188" s="212"/>
      <c r="AG188" s="212" t="s">
        <v>126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ht="33.75" outlineLevel="2" x14ac:dyDescent="0.2">
      <c r="A189" s="229"/>
      <c r="B189" s="230"/>
      <c r="C189" s="267" t="s">
        <v>359</v>
      </c>
      <c r="D189" s="259"/>
      <c r="E189" s="259"/>
      <c r="F189" s="259"/>
      <c r="G189" s="259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350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60" t="str">
        <f>C189</f>
        <v>Uvedení všech povrchů dotčených stavbou do původního stavu (komunikace, chodníky zeleň, příkopy, propustky), včetně opravy, údržby a průběžného čištění, kropení komunikací užívaných v průběhu stavby</v>
      </c>
      <c r="BB189" s="212"/>
      <c r="BC189" s="212"/>
      <c r="BD189" s="212"/>
      <c r="BE189" s="212"/>
      <c r="BF189" s="212"/>
      <c r="BG189" s="212"/>
      <c r="BH189" s="212"/>
    </row>
    <row r="190" spans="1:60" ht="22.5" outlineLevel="1" x14ac:dyDescent="0.2">
      <c r="A190" s="252">
        <v>75</v>
      </c>
      <c r="B190" s="253" t="s">
        <v>360</v>
      </c>
      <c r="C190" s="263" t="s">
        <v>361</v>
      </c>
      <c r="D190" s="254" t="s">
        <v>356</v>
      </c>
      <c r="E190" s="255">
        <v>1</v>
      </c>
      <c r="F190" s="256"/>
      <c r="G190" s="257">
        <f>ROUND(E190*F190,2)</f>
        <v>0</v>
      </c>
      <c r="H190" s="256"/>
      <c r="I190" s="257">
        <f>ROUND(E190*H190,2)</f>
        <v>0</v>
      </c>
      <c r="J190" s="256"/>
      <c r="K190" s="257">
        <f>ROUND(E190*J190,2)</f>
        <v>0</v>
      </c>
      <c r="L190" s="257">
        <v>21</v>
      </c>
      <c r="M190" s="257">
        <f>G190*(1+L190/100)</f>
        <v>0</v>
      </c>
      <c r="N190" s="255">
        <v>0</v>
      </c>
      <c r="O190" s="255">
        <f>ROUND(E190*N190,2)</f>
        <v>0</v>
      </c>
      <c r="P190" s="255">
        <v>0</v>
      </c>
      <c r="Q190" s="255">
        <f>ROUND(E190*P190,2)</f>
        <v>0</v>
      </c>
      <c r="R190" s="257"/>
      <c r="S190" s="257" t="s">
        <v>256</v>
      </c>
      <c r="T190" s="258" t="s">
        <v>257</v>
      </c>
      <c r="U190" s="232">
        <v>0</v>
      </c>
      <c r="V190" s="232">
        <f>ROUND(E190*U190,2)</f>
        <v>0</v>
      </c>
      <c r="W190" s="232"/>
      <c r="X190" s="232" t="s">
        <v>124</v>
      </c>
      <c r="Y190" s="232" t="s">
        <v>125</v>
      </c>
      <c r="Z190" s="212"/>
      <c r="AA190" s="212"/>
      <c r="AB190" s="212"/>
      <c r="AC190" s="212"/>
      <c r="AD190" s="212"/>
      <c r="AE190" s="212"/>
      <c r="AF190" s="212"/>
      <c r="AG190" s="212" t="s">
        <v>126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5">
        <v>76</v>
      </c>
      <c r="B191" s="246" t="s">
        <v>362</v>
      </c>
      <c r="C191" s="264" t="s">
        <v>363</v>
      </c>
      <c r="D191" s="247" t="s">
        <v>364</v>
      </c>
      <c r="E191" s="248">
        <v>1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122</v>
      </c>
      <c r="T191" s="251" t="s">
        <v>257</v>
      </c>
      <c r="U191" s="232">
        <v>0</v>
      </c>
      <c r="V191" s="232">
        <f>ROUND(E191*U191,2)</f>
        <v>0</v>
      </c>
      <c r="W191" s="232"/>
      <c r="X191" s="232" t="s">
        <v>365</v>
      </c>
      <c r="Y191" s="232" t="s">
        <v>125</v>
      </c>
      <c r="Z191" s="212"/>
      <c r="AA191" s="212"/>
      <c r="AB191" s="212"/>
      <c r="AC191" s="212"/>
      <c r="AD191" s="212"/>
      <c r="AE191" s="212"/>
      <c r="AF191" s="212"/>
      <c r="AG191" s="212" t="s">
        <v>366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29"/>
      <c r="B192" s="230"/>
      <c r="C192" s="267" t="s">
        <v>407</v>
      </c>
      <c r="D192" s="259"/>
      <c r="E192" s="259"/>
      <c r="F192" s="259"/>
      <c r="G192" s="259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350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2.5" outlineLevel="3" x14ac:dyDescent="0.2">
      <c r="A193" s="229"/>
      <c r="B193" s="230"/>
      <c r="C193" s="268" t="s">
        <v>367</v>
      </c>
      <c r="D193" s="261"/>
      <c r="E193" s="261"/>
      <c r="F193" s="261"/>
      <c r="G193" s="261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350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60" t="str">
        <f>C193</f>
        <v>Vyhotovení protokolu o vytyčení stavby se seznamem souřadnic vytyčených bodů a jejich polohopisnými (S-JTSK) a výškopisnými (Bpv) hodnotami.</v>
      </c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45">
        <v>77</v>
      </c>
      <c r="B194" s="246" t="s">
        <v>368</v>
      </c>
      <c r="C194" s="264" t="s">
        <v>369</v>
      </c>
      <c r="D194" s="247" t="s">
        <v>364</v>
      </c>
      <c r="E194" s="248">
        <v>1</v>
      </c>
      <c r="F194" s="249"/>
      <c r="G194" s="250">
        <f>ROUND(E194*F194,2)</f>
        <v>0</v>
      </c>
      <c r="H194" s="249"/>
      <c r="I194" s="250">
        <f>ROUND(E194*H194,2)</f>
        <v>0</v>
      </c>
      <c r="J194" s="249"/>
      <c r="K194" s="250">
        <f>ROUND(E194*J194,2)</f>
        <v>0</v>
      </c>
      <c r="L194" s="250">
        <v>21</v>
      </c>
      <c r="M194" s="250">
        <f>G194*(1+L194/100)</f>
        <v>0</v>
      </c>
      <c r="N194" s="248">
        <v>0</v>
      </c>
      <c r="O194" s="248">
        <f>ROUND(E194*N194,2)</f>
        <v>0</v>
      </c>
      <c r="P194" s="248">
        <v>0</v>
      </c>
      <c r="Q194" s="248">
        <f>ROUND(E194*P194,2)</f>
        <v>0</v>
      </c>
      <c r="R194" s="250"/>
      <c r="S194" s="250" t="s">
        <v>122</v>
      </c>
      <c r="T194" s="251" t="s">
        <v>257</v>
      </c>
      <c r="U194" s="232">
        <v>0</v>
      </c>
      <c r="V194" s="232">
        <f>ROUND(E194*U194,2)</f>
        <v>0</v>
      </c>
      <c r="W194" s="232"/>
      <c r="X194" s="232" t="s">
        <v>365</v>
      </c>
      <c r="Y194" s="232" t="s">
        <v>125</v>
      </c>
      <c r="Z194" s="212"/>
      <c r="AA194" s="212"/>
      <c r="AB194" s="212"/>
      <c r="AC194" s="212"/>
      <c r="AD194" s="212"/>
      <c r="AE194" s="212"/>
      <c r="AF194" s="212"/>
      <c r="AG194" s="212" t="s">
        <v>366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22.5" outlineLevel="2" x14ac:dyDescent="0.2">
      <c r="A195" s="229"/>
      <c r="B195" s="230"/>
      <c r="C195" s="267" t="s">
        <v>370</v>
      </c>
      <c r="D195" s="259"/>
      <c r="E195" s="259"/>
      <c r="F195" s="259"/>
      <c r="G195" s="259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350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60" t="str">
        <f>C195</f>
        <v>Zaměření a vytýčení stávajících inženýrských sítí v místě stavby z hlediska jejich ochrany při provádění stavby.</v>
      </c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45">
        <v>78</v>
      </c>
      <c r="B196" s="246" t="s">
        <v>371</v>
      </c>
      <c r="C196" s="264" t="s">
        <v>372</v>
      </c>
      <c r="D196" s="247" t="s">
        <v>364</v>
      </c>
      <c r="E196" s="248">
        <v>1</v>
      </c>
      <c r="F196" s="249"/>
      <c r="G196" s="250">
        <f>ROUND(E196*F196,2)</f>
        <v>0</v>
      </c>
      <c r="H196" s="249"/>
      <c r="I196" s="250">
        <f>ROUND(E196*H196,2)</f>
        <v>0</v>
      </c>
      <c r="J196" s="249"/>
      <c r="K196" s="250">
        <f>ROUND(E196*J196,2)</f>
        <v>0</v>
      </c>
      <c r="L196" s="250">
        <v>21</v>
      </c>
      <c r="M196" s="250">
        <f>G196*(1+L196/100)</f>
        <v>0</v>
      </c>
      <c r="N196" s="248">
        <v>0</v>
      </c>
      <c r="O196" s="248">
        <f>ROUND(E196*N196,2)</f>
        <v>0</v>
      </c>
      <c r="P196" s="248">
        <v>0</v>
      </c>
      <c r="Q196" s="248">
        <f>ROUND(E196*P196,2)</f>
        <v>0</v>
      </c>
      <c r="R196" s="250"/>
      <c r="S196" s="250" t="s">
        <v>122</v>
      </c>
      <c r="T196" s="251" t="s">
        <v>257</v>
      </c>
      <c r="U196" s="232">
        <v>0</v>
      </c>
      <c r="V196" s="232">
        <f>ROUND(E196*U196,2)</f>
        <v>0</v>
      </c>
      <c r="W196" s="232"/>
      <c r="X196" s="232" t="s">
        <v>365</v>
      </c>
      <c r="Y196" s="232" t="s">
        <v>125</v>
      </c>
      <c r="Z196" s="212"/>
      <c r="AA196" s="212"/>
      <c r="AB196" s="212"/>
      <c r="AC196" s="212"/>
      <c r="AD196" s="212"/>
      <c r="AE196" s="212"/>
      <c r="AF196" s="212"/>
      <c r="AG196" s="212" t="s">
        <v>366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78.75" outlineLevel="2" x14ac:dyDescent="0.2">
      <c r="A197" s="229"/>
      <c r="B197" s="230"/>
      <c r="C197" s="267" t="s">
        <v>373</v>
      </c>
      <c r="D197" s="259"/>
      <c r="E197" s="259"/>
      <c r="F197" s="259"/>
      <c r="G197" s="259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350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60" t="str">
        <f>C197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45">
        <v>79</v>
      </c>
      <c r="B198" s="246" t="s">
        <v>374</v>
      </c>
      <c r="C198" s="264" t="s">
        <v>375</v>
      </c>
      <c r="D198" s="247" t="s">
        <v>364</v>
      </c>
      <c r="E198" s="248">
        <v>1</v>
      </c>
      <c r="F198" s="249"/>
      <c r="G198" s="250">
        <f>ROUND(E198*F198,2)</f>
        <v>0</v>
      </c>
      <c r="H198" s="249"/>
      <c r="I198" s="250">
        <f>ROUND(E198*H198,2)</f>
        <v>0</v>
      </c>
      <c r="J198" s="249"/>
      <c r="K198" s="250">
        <f>ROUND(E198*J198,2)</f>
        <v>0</v>
      </c>
      <c r="L198" s="250">
        <v>21</v>
      </c>
      <c r="M198" s="250">
        <f>G198*(1+L198/100)</f>
        <v>0</v>
      </c>
      <c r="N198" s="248">
        <v>0</v>
      </c>
      <c r="O198" s="248">
        <f>ROUND(E198*N198,2)</f>
        <v>0</v>
      </c>
      <c r="P198" s="248">
        <v>0</v>
      </c>
      <c r="Q198" s="248">
        <f>ROUND(E198*P198,2)</f>
        <v>0</v>
      </c>
      <c r="R198" s="250"/>
      <c r="S198" s="250" t="s">
        <v>122</v>
      </c>
      <c r="T198" s="251" t="s">
        <v>257</v>
      </c>
      <c r="U198" s="232">
        <v>0</v>
      </c>
      <c r="V198" s="232">
        <f>ROUND(E198*U198,2)</f>
        <v>0</v>
      </c>
      <c r="W198" s="232"/>
      <c r="X198" s="232" t="s">
        <v>365</v>
      </c>
      <c r="Y198" s="232" t="s">
        <v>125</v>
      </c>
      <c r="Z198" s="212"/>
      <c r="AA198" s="212"/>
      <c r="AB198" s="212"/>
      <c r="AC198" s="212"/>
      <c r="AD198" s="212"/>
      <c r="AE198" s="212"/>
      <c r="AF198" s="212"/>
      <c r="AG198" s="212" t="s">
        <v>366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33.75" outlineLevel="2" x14ac:dyDescent="0.2">
      <c r="A199" s="229"/>
      <c r="B199" s="230"/>
      <c r="C199" s="267" t="s">
        <v>376</v>
      </c>
      <c r="D199" s="259"/>
      <c r="E199" s="259"/>
      <c r="F199" s="259"/>
      <c r="G199" s="259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350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60" t="str">
        <f>C199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45">
        <v>80</v>
      </c>
      <c r="B200" s="246" t="s">
        <v>377</v>
      </c>
      <c r="C200" s="264" t="s">
        <v>378</v>
      </c>
      <c r="D200" s="247" t="s">
        <v>364</v>
      </c>
      <c r="E200" s="248">
        <v>1</v>
      </c>
      <c r="F200" s="249"/>
      <c r="G200" s="250">
        <f>ROUND(E200*F200,2)</f>
        <v>0</v>
      </c>
      <c r="H200" s="249"/>
      <c r="I200" s="250">
        <f>ROUND(E200*H200,2)</f>
        <v>0</v>
      </c>
      <c r="J200" s="249"/>
      <c r="K200" s="250">
        <f>ROUND(E200*J200,2)</f>
        <v>0</v>
      </c>
      <c r="L200" s="250">
        <v>21</v>
      </c>
      <c r="M200" s="250">
        <f>G200*(1+L200/100)</f>
        <v>0</v>
      </c>
      <c r="N200" s="248">
        <v>0</v>
      </c>
      <c r="O200" s="248">
        <f>ROUND(E200*N200,2)</f>
        <v>0</v>
      </c>
      <c r="P200" s="248">
        <v>0</v>
      </c>
      <c r="Q200" s="248">
        <f>ROUND(E200*P200,2)</f>
        <v>0</v>
      </c>
      <c r="R200" s="250"/>
      <c r="S200" s="250" t="s">
        <v>122</v>
      </c>
      <c r="T200" s="251" t="s">
        <v>257</v>
      </c>
      <c r="U200" s="232">
        <v>0</v>
      </c>
      <c r="V200" s="232">
        <f>ROUND(E200*U200,2)</f>
        <v>0</v>
      </c>
      <c r="W200" s="232"/>
      <c r="X200" s="232" t="s">
        <v>365</v>
      </c>
      <c r="Y200" s="232" t="s">
        <v>125</v>
      </c>
      <c r="Z200" s="212"/>
      <c r="AA200" s="212"/>
      <c r="AB200" s="212"/>
      <c r="AC200" s="212"/>
      <c r="AD200" s="212"/>
      <c r="AE200" s="212"/>
      <c r="AF200" s="212"/>
      <c r="AG200" s="212" t="s">
        <v>366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3.75" outlineLevel="2" x14ac:dyDescent="0.2">
      <c r="A201" s="229"/>
      <c r="B201" s="230"/>
      <c r="C201" s="267" t="s">
        <v>379</v>
      </c>
      <c r="D201" s="259"/>
      <c r="E201" s="259"/>
      <c r="F201" s="259"/>
      <c r="G201" s="259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350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60" t="str">
        <f>C201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45">
        <v>81</v>
      </c>
      <c r="B202" s="246" t="s">
        <v>380</v>
      </c>
      <c r="C202" s="264" t="s">
        <v>381</v>
      </c>
      <c r="D202" s="247" t="s">
        <v>364</v>
      </c>
      <c r="E202" s="248">
        <v>1</v>
      </c>
      <c r="F202" s="249"/>
      <c r="G202" s="250">
        <f>ROUND(E202*F202,2)</f>
        <v>0</v>
      </c>
      <c r="H202" s="249"/>
      <c r="I202" s="250">
        <f>ROUND(E202*H202,2)</f>
        <v>0</v>
      </c>
      <c r="J202" s="249"/>
      <c r="K202" s="250">
        <f>ROUND(E202*J202,2)</f>
        <v>0</v>
      </c>
      <c r="L202" s="250">
        <v>21</v>
      </c>
      <c r="M202" s="250">
        <f>G202*(1+L202/100)</f>
        <v>0</v>
      </c>
      <c r="N202" s="248">
        <v>0</v>
      </c>
      <c r="O202" s="248">
        <f>ROUND(E202*N202,2)</f>
        <v>0</v>
      </c>
      <c r="P202" s="248">
        <v>0</v>
      </c>
      <c r="Q202" s="248">
        <f>ROUND(E202*P202,2)</f>
        <v>0</v>
      </c>
      <c r="R202" s="250"/>
      <c r="S202" s="250" t="s">
        <v>122</v>
      </c>
      <c r="T202" s="251" t="s">
        <v>257</v>
      </c>
      <c r="U202" s="232">
        <v>0</v>
      </c>
      <c r="V202" s="232">
        <f>ROUND(E202*U202,2)</f>
        <v>0</v>
      </c>
      <c r="W202" s="232"/>
      <c r="X202" s="232" t="s">
        <v>365</v>
      </c>
      <c r="Y202" s="232" t="s">
        <v>125</v>
      </c>
      <c r="Z202" s="212"/>
      <c r="AA202" s="212"/>
      <c r="AB202" s="212"/>
      <c r="AC202" s="212"/>
      <c r="AD202" s="212"/>
      <c r="AE202" s="212"/>
      <c r="AF202" s="212"/>
      <c r="AG202" s="212" t="s">
        <v>366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2.5" outlineLevel="2" x14ac:dyDescent="0.2">
      <c r="A203" s="229"/>
      <c r="B203" s="230"/>
      <c r="C203" s="267" t="s">
        <v>382</v>
      </c>
      <c r="D203" s="259"/>
      <c r="E203" s="259"/>
      <c r="F203" s="259"/>
      <c r="G203" s="259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350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60" t="str">
        <f>C203</f>
        <v>Náklady zhotovitele, související s prováděním zkoušek a revizí předepsaných technickými normami, TP nebo objednatelem a které jsou pro provedení díla nezbytné.</v>
      </c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2">
      <c r="A204" s="229"/>
      <c r="B204" s="230"/>
      <c r="C204" s="268" t="s">
        <v>383</v>
      </c>
      <c r="D204" s="261"/>
      <c r="E204" s="261"/>
      <c r="F204" s="261"/>
      <c r="G204" s="261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350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2">
      <c r="A205" s="229"/>
      <c r="B205" s="230"/>
      <c r="C205" s="268" t="s">
        <v>384</v>
      </c>
      <c r="D205" s="261"/>
      <c r="E205" s="261"/>
      <c r="F205" s="261"/>
      <c r="G205" s="261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350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29"/>
      <c r="B206" s="230"/>
      <c r="C206" s="268" t="s">
        <v>385</v>
      </c>
      <c r="D206" s="261"/>
      <c r="E206" s="261"/>
      <c r="F206" s="261"/>
      <c r="G206" s="261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350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29"/>
      <c r="B207" s="230"/>
      <c r="C207" s="268" t="s">
        <v>386</v>
      </c>
      <c r="D207" s="261"/>
      <c r="E207" s="261"/>
      <c r="F207" s="261"/>
      <c r="G207" s="261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350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29"/>
      <c r="B208" s="230"/>
      <c r="C208" s="268" t="s">
        <v>387</v>
      </c>
      <c r="D208" s="261"/>
      <c r="E208" s="261"/>
      <c r="F208" s="261"/>
      <c r="G208" s="261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350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29"/>
      <c r="B209" s="230"/>
      <c r="C209" s="268" t="s">
        <v>388</v>
      </c>
      <c r="D209" s="261"/>
      <c r="E209" s="261"/>
      <c r="F209" s="261"/>
      <c r="G209" s="261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350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2">
      <c r="A210" s="229"/>
      <c r="B210" s="230"/>
      <c r="C210" s="268" t="s">
        <v>389</v>
      </c>
      <c r="D210" s="261"/>
      <c r="E210" s="261"/>
      <c r="F210" s="261"/>
      <c r="G210" s="261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350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2">
      <c r="A211" s="229"/>
      <c r="B211" s="230"/>
      <c r="C211" s="268" t="s">
        <v>390</v>
      </c>
      <c r="D211" s="261"/>
      <c r="E211" s="261"/>
      <c r="F211" s="261"/>
      <c r="G211" s="261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350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45">
        <v>82</v>
      </c>
      <c r="B212" s="246" t="s">
        <v>391</v>
      </c>
      <c r="C212" s="264" t="s">
        <v>392</v>
      </c>
      <c r="D212" s="247" t="s">
        <v>364</v>
      </c>
      <c r="E212" s="248">
        <v>1</v>
      </c>
      <c r="F212" s="249"/>
      <c r="G212" s="250">
        <f>ROUND(E212*F212,2)</f>
        <v>0</v>
      </c>
      <c r="H212" s="249"/>
      <c r="I212" s="250">
        <f>ROUND(E212*H212,2)</f>
        <v>0</v>
      </c>
      <c r="J212" s="249"/>
      <c r="K212" s="250">
        <f>ROUND(E212*J212,2)</f>
        <v>0</v>
      </c>
      <c r="L212" s="250">
        <v>21</v>
      </c>
      <c r="M212" s="250">
        <f>G212*(1+L212/100)</f>
        <v>0</v>
      </c>
      <c r="N212" s="248">
        <v>0</v>
      </c>
      <c r="O212" s="248">
        <f>ROUND(E212*N212,2)</f>
        <v>0</v>
      </c>
      <c r="P212" s="248">
        <v>0</v>
      </c>
      <c r="Q212" s="248">
        <f>ROUND(E212*P212,2)</f>
        <v>0</v>
      </c>
      <c r="R212" s="250"/>
      <c r="S212" s="250" t="s">
        <v>122</v>
      </c>
      <c r="T212" s="251" t="s">
        <v>257</v>
      </c>
      <c r="U212" s="232">
        <v>0</v>
      </c>
      <c r="V212" s="232">
        <f>ROUND(E212*U212,2)</f>
        <v>0</v>
      </c>
      <c r="W212" s="232"/>
      <c r="X212" s="232" t="s">
        <v>365</v>
      </c>
      <c r="Y212" s="232" t="s">
        <v>125</v>
      </c>
      <c r="Z212" s="212"/>
      <c r="AA212" s="212"/>
      <c r="AB212" s="212"/>
      <c r="AC212" s="212"/>
      <c r="AD212" s="212"/>
      <c r="AE212" s="212"/>
      <c r="AF212" s="212"/>
      <c r="AG212" s="212" t="s">
        <v>366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22.5" outlineLevel="2" x14ac:dyDescent="0.2">
      <c r="A213" s="229"/>
      <c r="B213" s="230"/>
      <c r="C213" s="267" t="s">
        <v>393</v>
      </c>
      <c r="D213" s="259"/>
      <c r="E213" s="259"/>
      <c r="F213" s="259"/>
      <c r="G213" s="259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350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60" t="str">
        <f>C213</f>
        <v>Náklady na vyhotovení dokumentace skutečného provedení stavby a její předání objednateli v požadované formě a požadovaném počtu.</v>
      </c>
      <c r="BB213" s="212"/>
      <c r="BC213" s="212"/>
      <c r="BD213" s="212"/>
      <c r="BE213" s="212"/>
      <c r="BF213" s="212"/>
      <c r="BG213" s="212"/>
      <c r="BH213" s="212"/>
    </row>
    <row r="214" spans="1:60" ht="22.5" outlineLevel="3" x14ac:dyDescent="0.2">
      <c r="A214" s="229"/>
      <c r="B214" s="230"/>
      <c r="C214" s="268" t="s">
        <v>394</v>
      </c>
      <c r="D214" s="261"/>
      <c r="E214" s="261"/>
      <c r="F214" s="261"/>
      <c r="G214" s="261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350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60" t="str">
        <f>C214</f>
        <v>- 3x vyhotovení - dokumentace v listinné a 2x na CD vdigitální podobě v souladu se stavebním zákonem a provádějícími předpisy, zakreslení změn PD, vč. revizí, prohlášení o shodě apod.</v>
      </c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45">
        <v>83</v>
      </c>
      <c r="B215" s="246" t="s">
        <v>395</v>
      </c>
      <c r="C215" s="264" t="s">
        <v>396</v>
      </c>
      <c r="D215" s="247" t="s">
        <v>364</v>
      </c>
      <c r="E215" s="248">
        <v>1</v>
      </c>
      <c r="F215" s="249"/>
      <c r="G215" s="250">
        <f>ROUND(E215*F215,2)</f>
        <v>0</v>
      </c>
      <c r="H215" s="249"/>
      <c r="I215" s="250">
        <f>ROUND(E215*H215,2)</f>
        <v>0</v>
      </c>
      <c r="J215" s="249"/>
      <c r="K215" s="250">
        <f>ROUND(E215*J215,2)</f>
        <v>0</v>
      </c>
      <c r="L215" s="250">
        <v>21</v>
      </c>
      <c r="M215" s="250">
        <f>G215*(1+L215/100)</f>
        <v>0</v>
      </c>
      <c r="N215" s="248">
        <v>0</v>
      </c>
      <c r="O215" s="248">
        <f>ROUND(E215*N215,2)</f>
        <v>0</v>
      </c>
      <c r="P215" s="248">
        <v>0</v>
      </c>
      <c r="Q215" s="248">
        <f>ROUND(E215*P215,2)</f>
        <v>0</v>
      </c>
      <c r="R215" s="250"/>
      <c r="S215" s="250" t="s">
        <v>122</v>
      </c>
      <c r="T215" s="251" t="s">
        <v>257</v>
      </c>
      <c r="U215" s="232">
        <v>0</v>
      </c>
      <c r="V215" s="232">
        <f>ROUND(E215*U215,2)</f>
        <v>0</v>
      </c>
      <c r="W215" s="232"/>
      <c r="X215" s="232" t="s">
        <v>365</v>
      </c>
      <c r="Y215" s="232" t="s">
        <v>125</v>
      </c>
      <c r="Z215" s="212"/>
      <c r="AA215" s="212"/>
      <c r="AB215" s="212"/>
      <c r="AC215" s="212"/>
      <c r="AD215" s="212"/>
      <c r="AE215" s="212"/>
      <c r="AF215" s="212"/>
      <c r="AG215" s="212" t="s">
        <v>366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2.5" outlineLevel="2" x14ac:dyDescent="0.2">
      <c r="A216" s="229"/>
      <c r="B216" s="230"/>
      <c r="C216" s="267" t="s">
        <v>397</v>
      </c>
      <c r="D216" s="259"/>
      <c r="E216" s="259"/>
      <c r="F216" s="259"/>
      <c r="G216" s="259"/>
      <c r="H216" s="232"/>
      <c r="I216" s="232"/>
      <c r="J216" s="232"/>
      <c r="K216" s="232"/>
      <c r="L216" s="232"/>
      <c r="M216" s="232"/>
      <c r="N216" s="231"/>
      <c r="O216" s="231"/>
      <c r="P216" s="231"/>
      <c r="Q216" s="231"/>
      <c r="R216" s="232"/>
      <c r="S216" s="232"/>
      <c r="T216" s="232"/>
      <c r="U216" s="232"/>
      <c r="V216" s="232"/>
      <c r="W216" s="232"/>
      <c r="X216" s="232"/>
      <c r="Y216" s="232"/>
      <c r="Z216" s="212"/>
      <c r="AA216" s="212"/>
      <c r="AB216" s="212"/>
      <c r="AC216" s="212"/>
      <c r="AD216" s="212"/>
      <c r="AE216" s="212"/>
      <c r="AF216" s="212"/>
      <c r="AG216" s="212" t="s">
        <v>350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60" t="str">
        <f>C216</f>
        <v>- náklady na provedení skutečného zaměření stavby v rozsahu nezbytném pro zápis změny do katastru nemovitostí.</v>
      </c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52">
        <v>84</v>
      </c>
      <c r="B217" s="253" t="s">
        <v>398</v>
      </c>
      <c r="C217" s="263" t="s">
        <v>399</v>
      </c>
      <c r="D217" s="254" t="s">
        <v>364</v>
      </c>
      <c r="E217" s="255">
        <v>1</v>
      </c>
      <c r="F217" s="256"/>
      <c r="G217" s="257">
        <f>ROUND(E217*F217,2)</f>
        <v>0</v>
      </c>
      <c r="H217" s="256"/>
      <c r="I217" s="257">
        <f>ROUND(E217*H217,2)</f>
        <v>0</v>
      </c>
      <c r="J217" s="256"/>
      <c r="K217" s="257">
        <f>ROUND(E217*J217,2)</f>
        <v>0</v>
      </c>
      <c r="L217" s="257">
        <v>21</v>
      </c>
      <c r="M217" s="257">
        <f>G217*(1+L217/100)</f>
        <v>0</v>
      </c>
      <c r="N217" s="255">
        <v>0</v>
      </c>
      <c r="O217" s="255">
        <f>ROUND(E217*N217,2)</f>
        <v>0</v>
      </c>
      <c r="P217" s="255">
        <v>0</v>
      </c>
      <c r="Q217" s="255">
        <f>ROUND(E217*P217,2)</f>
        <v>0</v>
      </c>
      <c r="R217" s="257"/>
      <c r="S217" s="257" t="s">
        <v>256</v>
      </c>
      <c r="T217" s="258" t="s">
        <v>257</v>
      </c>
      <c r="U217" s="232">
        <v>0</v>
      </c>
      <c r="V217" s="232">
        <f>ROUND(E217*U217,2)</f>
        <v>0</v>
      </c>
      <c r="W217" s="232"/>
      <c r="X217" s="232" t="s">
        <v>365</v>
      </c>
      <c r="Y217" s="232" t="s">
        <v>125</v>
      </c>
      <c r="Z217" s="212"/>
      <c r="AA217" s="212"/>
      <c r="AB217" s="212"/>
      <c r="AC217" s="212"/>
      <c r="AD217" s="212"/>
      <c r="AE217" s="212"/>
      <c r="AF217" s="212"/>
      <c r="AG217" s="212" t="s">
        <v>366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45">
        <v>85</v>
      </c>
      <c r="B218" s="246" t="s">
        <v>400</v>
      </c>
      <c r="C218" s="264" t="s">
        <v>401</v>
      </c>
      <c r="D218" s="247" t="s">
        <v>356</v>
      </c>
      <c r="E218" s="248">
        <v>1</v>
      </c>
      <c r="F218" s="249"/>
      <c r="G218" s="250">
        <f>ROUND(E218*F218,2)</f>
        <v>0</v>
      </c>
      <c r="H218" s="249"/>
      <c r="I218" s="250">
        <f>ROUND(E218*H218,2)</f>
        <v>0</v>
      </c>
      <c r="J218" s="249"/>
      <c r="K218" s="250">
        <f>ROUND(E218*J218,2)</f>
        <v>0</v>
      </c>
      <c r="L218" s="250">
        <v>21</v>
      </c>
      <c r="M218" s="250">
        <f>G218*(1+L218/100)</f>
        <v>0</v>
      </c>
      <c r="N218" s="248">
        <v>0</v>
      </c>
      <c r="O218" s="248">
        <f>ROUND(E218*N218,2)</f>
        <v>0</v>
      </c>
      <c r="P218" s="248">
        <v>0</v>
      </c>
      <c r="Q218" s="248">
        <f>ROUND(E218*P218,2)</f>
        <v>0</v>
      </c>
      <c r="R218" s="250"/>
      <c r="S218" s="250" t="s">
        <v>256</v>
      </c>
      <c r="T218" s="251" t="s">
        <v>257</v>
      </c>
      <c r="U218" s="232">
        <v>0</v>
      </c>
      <c r="V218" s="232">
        <f>ROUND(E218*U218,2)</f>
        <v>0</v>
      </c>
      <c r="W218" s="232"/>
      <c r="X218" s="232" t="s">
        <v>365</v>
      </c>
      <c r="Y218" s="232" t="s">
        <v>125</v>
      </c>
      <c r="Z218" s="212"/>
      <c r="AA218" s="212"/>
      <c r="AB218" s="212"/>
      <c r="AC218" s="212"/>
      <c r="AD218" s="212"/>
      <c r="AE218" s="212"/>
      <c r="AF218" s="212"/>
      <c r="AG218" s="212" t="s">
        <v>366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2.5" outlineLevel="2" x14ac:dyDescent="0.2">
      <c r="A219" s="229"/>
      <c r="B219" s="230"/>
      <c r="C219" s="267" t="s">
        <v>402</v>
      </c>
      <c r="D219" s="259"/>
      <c r="E219" s="259"/>
      <c r="F219" s="259"/>
      <c r="G219" s="259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350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60" t="str">
        <f>C219</f>
        <v>Fotodokumentace stavby před zahájením stavby, v průběhu výstavby a po stavbě. Zařazení fotek do fotoalba v časové posloupnosti a popisem činnosti a číslem objektů v listinné a digitální podobě.</v>
      </c>
      <c r="BB219" s="212"/>
      <c r="BC219" s="212"/>
      <c r="BD219" s="212"/>
      <c r="BE219" s="212"/>
      <c r="BF219" s="212"/>
      <c r="BG219" s="212"/>
      <c r="BH219" s="212"/>
    </row>
    <row r="220" spans="1:60" ht="33.75" outlineLevel="3" x14ac:dyDescent="0.2">
      <c r="A220" s="229"/>
      <c r="B220" s="230"/>
      <c r="C220" s="268" t="s">
        <v>403</v>
      </c>
      <c r="D220" s="261"/>
      <c r="E220" s="261"/>
      <c r="F220" s="261"/>
      <c r="G220" s="261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350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60" t="str">
        <f>C220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3"/>
      <c r="B221" s="4"/>
      <c r="C221" s="269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AE221">
        <v>12</v>
      </c>
      <c r="AF221">
        <v>21</v>
      </c>
      <c r="AG221" t="s">
        <v>103</v>
      </c>
    </row>
    <row r="222" spans="1:60" x14ac:dyDescent="0.2">
      <c r="A222" s="215"/>
      <c r="B222" s="216" t="s">
        <v>31</v>
      </c>
      <c r="C222" s="270"/>
      <c r="D222" s="217"/>
      <c r="E222" s="218"/>
      <c r="F222" s="218"/>
      <c r="G222" s="244">
        <f>G8+G16+G42+G71+G74+G82+G120+G147+G152+G157+G186</f>
        <v>0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E222">
        <f>SUMIF(L7:L220,AE221,G7:G220)</f>
        <v>0</v>
      </c>
      <c r="AF222">
        <f>SUMIF(L7:L220,AF221,G7:G220)</f>
        <v>0</v>
      </c>
      <c r="AG222" t="s">
        <v>404</v>
      </c>
    </row>
    <row r="223" spans="1:60" x14ac:dyDescent="0.2">
      <c r="A223" s="3"/>
      <c r="B223" s="4"/>
      <c r="C223" s="269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60" x14ac:dyDescent="0.2">
      <c r="A224" s="3"/>
      <c r="B224" s="4"/>
      <c r="C224" s="269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33" x14ac:dyDescent="0.2">
      <c r="A225" s="219" t="s">
        <v>405</v>
      </c>
      <c r="B225" s="219"/>
      <c r="C225" s="271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33" x14ac:dyDescent="0.2">
      <c r="A226" s="220"/>
      <c r="B226" s="221"/>
      <c r="C226" s="272"/>
      <c r="D226" s="221"/>
      <c r="E226" s="221"/>
      <c r="F226" s="221"/>
      <c r="G226" s="222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AG226" t="s">
        <v>406</v>
      </c>
    </row>
    <row r="227" spans="1:33" x14ac:dyDescent="0.2">
      <c r="A227" s="223"/>
      <c r="B227" s="224"/>
      <c r="C227" s="273"/>
      <c r="D227" s="224"/>
      <c r="E227" s="224"/>
      <c r="F227" s="224"/>
      <c r="G227" s="225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33" x14ac:dyDescent="0.2">
      <c r="A228" s="223"/>
      <c r="B228" s="224"/>
      <c r="C228" s="273"/>
      <c r="D228" s="224"/>
      <c r="E228" s="224"/>
      <c r="F228" s="224"/>
      <c r="G228" s="225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33" x14ac:dyDescent="0.2">
      <c r="A229" s="223"/>
      <c r="B229" s="224"/>
      <c r="C229" s="273"/>
      <c r="D229" s="224"/>
      <c r="E229" s="224"/>
      <c r="F229" s="224"/>
      <c r="G229" s="225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33" x14ac:dyDescent="0.2">
      <c r="A230" s="226"/>
      <c r="B230" s="227"/>
      <c r="C230" s="274"/>
      <c r="D230" s="227"/>
      <c r="E230" s="227"/>
      <c r="F230" s="227"/>
      <c r="G230" s="228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33" x14ac:dyDescent="0.2">
      <c r="A231" s="3"/>
      <c r="B231" s="4"/>
      <c r="C231" s="269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33" x14ac:dyDescent="0.2">
      <c r="C232" s="275"/>
      <c r="D232" s="10"/>
      <c r="AG232" t="s">
        <v>408</v>
      </c>
    </row>
    <row r="233" spans="1:33" x14ac:dyDescent="0.2">
      <c r="D233" s="10"/>
    </row>
    <row r="234" spans="1:33" x14ac:dyDescent="0.2">
      <c r="D234" s="10"/>
    </row>
    <row r="235" spans="1:33" x14ac:dyDescent="0.2">
      <c r="D235" s="10"/>
    </row>
    <row r="236" spans="1:33" x14ac:dyDescent="0.2">
      <c r="D236" s="10"/>
    </row>
    <row r="237" spans="1:33" x14ac:dyDescent="0.2">
      <c r="D237" s="10"/>
    </row>
    <row r="238" spans="1:33" x14ac:dyDescent="0.2">
      <c r="D238" s="10"/>
    </row>
    <row r="239" spans="1:33" x14ac:dyDescent="0.2">
      <c r="D239" s="10"/>
    </row>
    <row r="240" spans="1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y4a+6EiWNMJW1zLBTI17EI06zul2FBkLqvk78vyRTD3wd9nXtuSAZ5FobJnzAnDxfBJaxA+yNUfbBaKJUAWjA==" saltValue="aag3yZQV4l+RyCsTcjllUQ==" spinCount="100000" sheet="1" formatRows="0"/>
  <mergeCells count="28">
    <mergeCell ref="C211:G211"/>
    <mergeCell ref="C213:G213"/>
    <mergeCell ref="C214:G214"/>
    <mergeCell ref="C216:G216"/>
    <mergeCell ref="C219:G219"/>
    <mergeCell ref="C220:G220"/>
    <mergeCell ref="C205:G205"/>
    <mergeCell ref="C206:G206"/>
    <mergeCell ref="C207:G207"/>
    <mergeCell ref="C208:G208"/>
    <mergeCell ref="C209:G209"/>
    <mergeCell ref="C210:G210"/>
    <mergeCell ref="C195:G195"/>
    <mergeCell ref="C197:G197"/>
    <mergeCell ref="C199:G199"/>
    <mergeCell ref="C201:G201"/>
    <mergeCell ref="C203:G203"/>
    <mergeCell ref="C204:G204"/>
    <mergeCell ref="A1:G1"/>
    <mergeCell ref="C2:G2"/>
    <mergeCell ref="C3:G3"/>
    <mergeCell ref="C4:G4"/>
    <mergeCell ref="A225:C225"/>
    <mergeCell ref="A226:G230"/>
    <mergeCell ref="C178:G178"/>
    <mergeCell ref="C189:G189"/>
    <mergeCell ref="C192:G192"/>
    <mergeCell ref="C193:G19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6.3 Pol'!Názvy_tisku</vt:lpstr>
      <vt:lpstr>oadresa</vt:lpstr>
      <vt:lpstr>Stavba!Objednatel</vt:lpstr>
      <vt:lpstr>Stavba!Objekt</vt:lpstr>
      <vt:lpstr>'SO.06 6.3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2025-03-14T16:15:05Z</dcterms:modified>
</cp:coreProperties>
</file>